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str-asc-sfja-net\2024-02 -Marché formation E+\2024-02-DCE_Versions revues AD-SLF-AF\"/>
    </mc:Choice>
  </mc:AlternateContent>
  <bookViews>
    <workbookView xWindow="0" yWindow="0" windowWidth="20490" windowHeight="7020" tabRatio="733"/>
  </bookViews>
  <sheets>
    <sheet name="BPU - Lot n°1" sheetId="1" r:id="rId1"/>
    <sheet name="DQE - Lot n°1" sheetId="2" r:id="rId2"/>
  </sheets>
  <definedNames>
    <definedName name="_xlnm.Print_Area" localSheetId="0">'BPU - Lot n°1'!$A$1:$G$57</definedName>
    <definedName name="_xlnm.Print_Area" localSheetId="1">'DQE - Lot n°1'!$A$1:$J$59</definedName>
  </definedNames>
  <calcPr calcId="162913"/>
</workbook>
</file>

<file path=xl/calcChain.xml><?xml version="1.0" encoding="utf-8"?>
<calcChain xmlns="http://schemas.openxmlformats.org/spreadsheetml/2006/main">
  <c r="C47" i="2" l="1"/>
  <c r="H23" i="2"/>
  <c r="J23" i="2" s="1"/>
  <c r="G23" i="2"/>
  <c r="I23" i="2" s="1"/>
  <c r="D47" i="1" l="1"/>
  <c r="C47" i="1"/>
  <c r="C39" i="1"/>
  <c r="H52" i="2" l="1"/>
  <c r="J52" i="2" s="1"/>
  <c r="H53" i="2"/>
  <c r="J53" i="2" s="1"/>
  <c r="G52" i="2"/>
  <c r="I52" i="2" s="1"/>
  <c r="G53" i="2"/>
  <c r="I53" i="2" s="1"/>
  <c r="G39" i="1" l="1"/>
  <c r="G38" i="1"/>
  <c r="H57" i="2" l="1"/>
  <c r="J57" i="2" s="1"/>
  <c r="H56" i="2"/>
  <c r="J56" i="2" s="1"/>
  <c r="H55" i="2"/>
  <c r="J55" i="2" s="1"/>
  <c r="H54" i="2"/>
  <c r="J54" i="2" s="1"/>
  <c r="H51" i="2"/>
  <c r="J51" i="2" s="1"/>
  <c r="H50" i="2"/>
  <c r="J50" i="2" s="1"/>
  <c r="H47" i="2"/>
  <c r="J47" i="2" s="1"/>
  <c r="H46" i="2"/>
  <c r="J46" i="2" s="1"/>
  <c r="H43" i="2"/>
  <c r="J43" i="2" s="1"/>
  <c r="H42" i="2"/>
  <c r="J42" i="2" s="1"/>
  <c r="H39" i="2"/>
  <c r="J39" i="2" s="1"/>
  <c r="H38" i="2"/>
  <c r="J38" i="2" s="1"/>
  <c r="H35" i="2"/>
  <c r="J35" i="2" s="1"/>
  <c r="H34" i="2"/>
  <c r="J34" i="2" s="1"/>
  <c r="H33" i="2"/>
  <c r="J33" i="2" s="1"/>
  <c r="H32" i="2"/>
  <c r="J32" i="2" s="1"/>
  <c r="H31" i="2"/>
  <c r="J31" i="2" s="1"/>
  <c r="H30" i="2"/>
  <c r="J30" i="2" s="1"/>
  <c r="H29" i="2"/>
  <c r="J29" i="2" s="1"/>
  <c r="H28" i="2"/>
  <c r="J28" i="2" s="1"/>
  <c r="H27" i="2"/>
  <c r="J27" i="2" s="1"/>
  <c r="H24" i="2"/>
  <c r="J24" i="2" s="1"/>
  <c r="H22" i="2"/>
  <c r="J22" i="2" s="1"/>
  <c r="H21" i="2"/>
  <c r="J21" i="2" s="1"/>
  <c r="H18" i="2"/>
  <c r="J18" i="2" s="1"/>
  <c r="H17" i="2"/>
  <c r="J17" i="2" s="1"/>
  <c r="H16" i="2"/>
  <c r="J16" i="2" s="1"/>
  <c r="H13" i="2"/>
  <c r="J13" i="2" s="1"/>
  <c r="H12" i="2"/>
  <c r="J12" i="2" s="1"/>
  <c r="H11" i="2"/>
  <c r="J11" i="2" s="1"/>
  <c r="G57" i="2"/>
  <c r="I57" i="2" s="1"/>
  <c r="G56" i="2"/>
  <c r="I56" i="2" s="1"/>
  <c r="G55" i="2"/>
  <c r="I55" i="2" s="1"/>
  <c r="G54" i="2"/>
  <c r="I54" i="2" s="1"/>
  <c r="G51" i="2"/>
  <c r="I51" i="2" s="1"/>
  <c r="G50" i="2"/>
  <c r="I50" i="2" s="1"/>
  <c r="G47" i="2"/>
  <c r="I47" i="2" s="1"/>
  <c r="G46" i="2"/>
  <c r="I46" i="2" s="1"/>
  <c r="G43" i="2"/>
  <c r="I43" i="2" s="1"/>
  <c r="G42" i="2"/>
  <c r="I42" i="2" s="1"/>
  <c r="G39" i="2"/>
  <c r="I39" i="2" s="1"/>
  <c r="G38" i="2"/>
  <c r="I38" i="2" s="1"/>
  <c r="G35" i="2"/>
  <c r="I35" i="2" s="1"/>
  <c r="G34" i="2"/>
  <c r="I34" i="2" s="1"/>
  <c r="G33" i="2"/>
  <c r="I33" i="2" s="1"/>
  <c r="G32" i="2"/>
  <c r="I32" i="2" s="1"/>
  <c r="G31" i="2"/>
  <c r="I31" i="2" s="1"/>
  <c r="G30" i="2"/>
  <c r="I30" i="2" s="1"/>
  <c r="G29" i="2"/>
  <c r="I29" i="2" s="1"/>
  <c r="G28" i="2"/>
  <c r="I28" i="2" s="1"/>
  <c r="G27" i="2"/>
  <c r="I27" i="2" s="1"/>
  <c r="G24" i="2"/>
  <c r="I24" i="2" s="1"/>
  <c r="G22" i="2"/>
  <c r="I22" i="2" s="1"/>
  <c r="G21" i="2"/>
  <c r="I21" i="2" s="1"/>
  <c r="G18" i="2"/>
  <c r="I18" i="2" s="1"/>
  <c r="G17" i="2"/>
  <c r="I17" i="2" s="1"/>
  <c r="G16" i="2"/>
  <c r="I16" i="2" s="1"/>
  <c r="G13" i="2"/>
  <c r="I13" i="2" s="1"/>
  <c r="G12" i="2"/>
  <c r="I12" i="2" s="1"/>
  <c r="G11" i="2"/>
  <c r="I11" i="2" s="1"/>
  <c r="H8" i="2"/>
  <c r="J8" i="2" s="1"/>
  <c r="G8" i="2"/>
  <c r="I8" i="2" s="1"/>
  <c r="J59" i="2" l="1"/>
  <c r="I59" i="2"/>
</calcChain>
</file>

<file path=xl/sharedStrings.xml><?xml version="1.0" encoding="utf-8"?>
<sst xmlns="http://schemas.openxmlformats.org/spreadsheetml/2006/main" count="424" uniqueCount="87">
  <si>
    <t>2 jours</t>
  </si>
  <si>
    <t>3 jours</t>
  </si>
  <si>
    <t>4 jours</t>
  </si>
  <si>
    <t>5 jours</t>
  </si>
  <si>
    <t>Prix HT</t>
  </si>
  <si>
    <t>Prix TTC</t>
  </si>
  <si>
    <t>1 jour</t>
  </si>
  <si>
    <t>Type de formations à concevoir</t>
  </si>
  <si>
    <t>Référence BPU</t>
  </si>
  <si>
    <t>Durée de la formation</t>
  </si>
  <si>
    <t>A distance</t>
  </si>
  <si>
    <t>Nombre participants et formateurs</t>
  </si>
  <si>
    <t>Sur site</t>
  </si>
  <si>
    <t>Modalité d'intervention</t>
  </si>
  <si>
    <r>
      <t xml:space="preserve">Jusqu'à 19 participants - </t>
    </r>
    <r>
      <rPr>
        <b/>
        <sz val="11"/>
        <color theme="1"/>
        <rFont val="Calibri"/>
        <family val="2"/>
        <scheme val="minor"/>
      </rPr>
      <t>2 formateurs</t>
    </r>
  </si>
  <si>
    <r>
      <t xml:space="preserve">A partir de 20 participants - </t>
    </r>
    <r>
      <rPr>
        <b/>
        <sz val="11"/>
        <color theme="1"/>
        <rFont val="Calibri"/>
        <family val="2"/>
        <scheme val="minor"/>
      </rPr>
      <t>3 formateurs</t>
    </r>
  </si>
  <si>
    <r>
      <t xml:space="preserve">Jusqu'à 15 participants - </t>
    </r>
    <r>
      <rPr>
        <b/>
        <sz val="11"/>
        <color theme="1"/>
        <rFont val="Calibri"/>
        <family val="2"/>
        <scheme val="minor"/>
      </rPr>
      <t>2 formateurs</t>
    </r>
  </si>
  <si>
    <t>L1-A1</t>
  </si>
  <si>
    <t>L1-B1</t>
  </si>
  <si>
    <t>L1-B2</t>
  </si>
  <si>
    <t>L1-B3</t>
  </si>
  <si>
    <t>L1-C1</t>
  </si>
  <si>
    <t>L1-C2</t>
  </si>
  <si>
    <t>L1-C3</t>
  </si>
  <si>
    <t>L1-D1</t>
  </si>
  <si>
    <t>L1-D2</t>
  </si>
  <si>
    <t>L1-D3</t>
  </si>
  <si>
    <t>L1-E1</t>
  </si>
  <si>
    <t>L1-E2</t>
  </si>
  <si>
    <t>L1-E3</t>
  </si>
  <si>
    <t>L1-E4</t>
  </si>
  <si>
    <t>L1-E5</t>
  </si>
  <si>
    <t>L1-E6</t>
  </si>
  <si>
    <t>L1-E7</t>
  </si>
  <si>
    <t>L1-E8</t>
  </si>
  <si>
    <t>L1-E9</t>
  </si>
  <si>
    <t>L1-F1</t>
  </si>
  <si>
    <t>L1-F2</t>
  </si>
  <si>
    <t>L1-G1</t>
  </si>
  <si>
    <t>L1-G2</t>
  </si>
  <si>
    <t>L1-H1</t>
  </si>
  <si>
    <t>L1-H2</t>
  </si>
  <si>
    <t>2 heures</t>
  </si>
  <si>
    <t>BORDEREAU DES PRIX UNITAIRES (BPU) du LOT 1</t>
  </si>
  <si>
    <t xml:space="preserve">NOM DU CANDIDAT :   </t>
  </si>
  <si>
    <t>MISE EN ŒUVRE DES FORMATIONS ET DES ACTIVITES DE COOPERATION DANS LE CADRE DES PROGRAMMES EUROPEENS GERES PAR L’AGENCE ERASMUS + FRANCE JEUNESSE ET SPORT</t>
  </si>
  <si>
    <r>
      <rPr>
        <sz val="11"/>
        <color theme="1"/>
        <rFont val="Calibri"/>
        <family val="2"/>
        <scheme val="minor"/>
      </rPr>
      <t xml:space="preserve">Jusqu'à 10 participants </t>
    </r>
    <r>
      <rPr>
        <b/>
        <sz val="11"/>
        <color theme="1"/>
        <rFont val="Calibri"/>
        <family val="2"/>
        <scheme val="minor"/>
      </rPr>
      <t>- 1 formateur</t>
    </r>
  </si>
  <si>
    <t>Sur site ou à distance</t>
  </si>
  <si>
    <t>DETAIL ESTIMATIF QUANTITATIF (DQE) du LOT 1</t>
  </si>
  <si>
    <t>Prix total en € HT</t>
  </si>
  <si>
    <t>Prix total en € TTC</t>
  </si>
  <si>
    <t>Quantités</t>
  </si>
  <si>
    <t>Prix unitaire en € HT</t>
  </si>
  <si>
    <t>Prix unitaire en € TTC</t>
  </si>
  <si>
    <t>TOTAL DQE</t>
  </si>
  <si>
    <t>MARCHE N°2024-02</t>
  </si>
  <si>
    <t xml:space="preserve">Conception d'une formation </t>
  </si>
  <si>
    <t xml:space="preserve">Lot n°1 : Conception et animation de formations et séminaires à destination des participants du Corps européen de solidarité (CES) </t>
  </si>
  <si>
    <t>1/2 jour</t>
  </si>
  <si>
    <t xml:space="preserve"> Article 4.1.1 CCTP - Séminaires à l'arrivée</t>
  </si>
  <si>
    <t xml:space="preserve"> Article 4.1.2 CCTP - Evaluations à mi-parcours</t>
  </si>
  <si>
    <t xml:space="preserve"> Article 4.1.3 CCTP - Evènement annuel à destination des participants</t>
  </si>
  <si>
    <t xml:space="preserve"> Article 4.1.4 CCTP - Préparation au départ pour les volontaires</t>
  </si>
  <si>
    <t>Article 4.2.1 CCTP - Formation sur la fonction tutorale dans le CES</t>
  </si>
  <si>
    <t>Article 4.2.2 CCTP - La pédagogie pour un tutorat de qualité</t>
  </si>
  <si>
    <t>Article 4.2.3 CCTP - Les modules thématiques</t>
  </si>
  <si>
    <t>Article 4.3 CCTP - Mission de capitalisation et de renforcement des capacités de l’Agence</t>
  </si>
  <si>
    <r>
      <t xml:space="preserve">A partir de 10 participants - </t>
    </r>
    <r>
      <rPr>
        <b/>
        <sz val="11"/>
        <color theme="1"/>
        <rFont val="Calibri"/>
        <family val="2"/>
        <scheme val="minor"/>
      </rPr>
      <t>2 formateurs</t>
    </r>
  </si>
  <si>
    <t>0,5  jour</t>
  </si>
  <si>
    <r>
      <t xml:space="preserve">Entre 20 et 30 participants - </t>
    </r>
    <r>
      <rPr>
        <b/>
        <sz val="11"/>
        <color theme="1"/>
        <rFont val="Calibri"/>
        <family val="2"/>
        <scheme val="minor"/>
      </rPr>
      <t>3 formateurs</t>
    </r>
  </si>
  <si>
    <t>L1-D4</t>
  </si>
  <si>
    <r>
      <t xml:space="preserve">Pour 10 participants supplémentaires - </t>
    </r>
    <r>
      <rPr>
        <b/>
        <sz val="11"/>
        <color theme="1"/>
        <rFont val="Calibri"/>
        <family val="2"/>
        <scheme val="minor"/>
      </rPr>
      <t>Ajout d'un formateur</t>
    </r>
  </si>
  <si>
    <r>
      <t xml:space="preserve">Jusqu'à 9 participants - </t>
    </r>
    <r>
      <rPr>
        <b/>
        <sz val="11"/>
        <color theme="1"/>
        <rFont val="Calibri"/>
        <family val="2"/>
        <scheme val="minor"/>
      </rPr>
      <t>1 formateur</t>
    </r>
  </si>
  <si>
    <r>
      <t xml:space="preserve">Jusqu'à 8 participants - </t>
    </r>
    <r>
      <rPr>
        <b/>
        <sz val="11"/>
        <color theme="1"/>
        <rFont val="Calibri"/>
        <family val="2"/>
        <scheme val="minor"/>
      </rPr>
      <t>1 formateur</t>
    </r>
  </si>
  <si>
    <r>
      <t xml:space="preserve">A partir de 9 participants - </t>
    </r>
    <r>
      <rPr>
        <b/>
        <sz val="11"/>
        <color theme="1"/>
        <rFont val="Calibri"/>
        <family val="2"/>
        <scheme val="minor"/>
      </rPr>
      <t>2 formateurs</t>
    </r>
  </si>
  <si>
    <r>
      <rPr>
        <sz val="11"/>
        <color theme="1"/>
        <rFont val="Calibri"/>
        <family val="2"/>
        <scheme val="minor"/>
      </rPr>
      <t>Pour 10 participants supplémentaires</t>
    </r>
    <r>
      <rPr>
        <b/>
        <sz val="11"/>
        <color theme="1"/>
        <rFont val="Calibri"/>
        <family val="2"/>
        <scheme val="minor"/>
      </rPr>
      <t xml:space="preserve"> - Ajout d'1 formateur</t>
    </r>
  </si>
  <si>
    <t>L1-I1</t>
  </si>
  <si>
    <t>L1-I2</t>
  </si>
  <si>
    <t>L1-I3</t>
  </si>
  <si>
    <t>L1-I4</t>
  </si>
  <si>
    <t>L1-I5</t>
  </si>
  <si>
    <t>L1-I6</t>
  </si>
  <si>
    <t>L1-I7</t>
  </si>
  <si>
    <t>L1-I8</t>
  </si>
  <si>
    <r>
      <t xml:space="preserve">A partir de 9 participants - </t>
    </r>
    <r>
      <rPr>
        <b/>
        <sz val="11"/>
        <color theme="1"/>
        <rFont val="Calibri"/>
        <family val="2"/>
        <scheme val="minor"/>
      </rPr>
      <t>2 formateurs</t>
    </r>
    <r>
      <rPr>
        <sz val="11"/>
        <color theme="1"/>
        <rFont val="Calibri"/>
        <family val="2"/>
        <scheme val="minor"/>
      </rPr>
      <t xml:space="preserve"> </t>
    </r>
  </si>
  <si>
    <r>
      <rPr>
        <b/>
        <sz val="10"/>
        <color rgb="FFFF0000"/>
        <rFont val="Arial"/>
        <family val="2"/>
      </rPr>
      <t>NOTICE :</t>
    </r>
    <r>
      <rPr>
        <b/>
        <sz val="10"/>
        <rFont val="Arial"/>
        <family val="2"/>
      </rPr>
      <t xml:space="preserve"> l'attention du titulaire est attirée sur les points suivants :
- </t>
    </r>
    <r>
      <rPr>
        <b/>
        <u/>
        <sz val="10"/>
        <color rgb="FFFF0000"/>
        <rFont val="Arial"/>
        <family val="2"/>
      </rPr>
      <t>Prestations sur site</t>
    </r>
    <r>
      <rPr>
        <b/>
        <sz val="10"/>
        <color rgb="FFFF0000"/>
        <rFont val="Arial"/>
        <family val="2"/>
      </rPr>
      <t xml:space="preserve"> : les frais de transport du titulaire sont à intégrer aux prix unitaires HT et TTC du BPU. Les frais d'hébergement et de restauration du titulaire, pris en charge par l'Agence pour la durée de la prestation, ne sont pas à intégrer aux prix unitaires HT et TTC du BPU.</t>
    </r>
    <r>
      <rPr>
        <b/>
        <sz val="10"/>
        <rFont val="Arial"/>
        <family val="2"/>
      </rPr>
      <t xml:space="preserve">
- L'ensemble des prix unitaires HT et TTC du BPU doit être renseigné par le candidat.
- La structure du BPU ne peut être modifiée.</t>
    </r>
  </si>
  <si>
    <r>
      <rPr>
        <b/>
        <sz val="10"/>
        <color rgb="FFFF0000"/>
        <rFont val="Arial"/>
        <family val="2"/>
      </rPr>
      <t xml:space="preserve">NOTICE : </t>
    </r>
    <r>
      <rPr>
        <b/>
        <sz val="10"/>
        <rFont val="Arial"/>
        <family val="2"/>
      </rPr>
      <t>Les quantités de prestations figurant dans la colonne « Quantités » du DQE ne doivent pas être modifiées. Servant uniquement à noter et à comparer les offres financières entre elles, elles ne sont qu’indicatives et non-contractuelles,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</si>
</sst>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8" x14ac:knownFonts="1">
    <font>
      <sz val="11"/>
      <color theme="1"/>
      <name val="Calibri"/>
      <family val="2"/>
      <scheme val="minor"/>
    </font>
    <font>
      <b/>
      <sz val="11"/>
      <color theme="1"/>
      <name val="Calibri"/>
      <family val="2"/>
      <scheme val="minor"/>
    </font>
    <font>
      <b/>
      <sz val="10"/>
      <name val="Arial"/>
      <family val="2"/>
    </font>
    <font>
      <b/>
      <sz val="10"/>
      <color rgb="FFFF0000"/>
      <name val="Arial"/>
      <family val="2"/>
    </font>
    <font>
      <b/>
      <u/>
      <sz val="12"/>
      <name val="Arial"/>
      <family val="2"/>
    </font>
    <font>
      <b/>
      <sz val="12"/>
      <name val="Arial"/>
      <family val="2"/>
    </font>
    <font>
      <sz val="11"/>
      <color theme="9" tint="-0.249977111117893"/>
      <name val="Calibri"/>
      <family val="2"/>
      <scheme val="minor"/>
    </font>
    <font>
      <b/>
      <u/>
      <sz val="10"/>
      <color rgb="FFFF000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s>
  <borders count="4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bottom style="medium">
        <color indexed="64"/>
      </bottom>
      <diagonal/>
    </border>
    <border>
      <left style="medium">
        <color indexed="64"/>
      </left>
      <right style="thin">
        <color auto="1"/>
      </right>
      <top style="medium">
        <color indexed="64"/>
      </top>
      <bottom/>
      <diagonal/>
    </border>
    <border>
      <left style="medium">
        <color indexed="64"/>
      </left>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medium">
        <color indexed="64"/>
      </left>
      <right style="thin">
        <color auto="1"/>
      </right>
      <top/>
      <bottom/>
      <diagonal/>
    </border>
    <border>
      <left style="thin">
        <color auto="1"/>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style="medium">
        <color indexed="64"/>
      </right>
      <top/>
      <bottom style="thin">
        <color auto="1"/>
      </bottom>
      <diagonal/>
    </border>
  </borders>
  <cellStyleXfs count="1">
    <xf numFmtId="0" fontId="0" fillId="0" borderId="0"/>
  </cellStyleXfs>
  <cellXfs count="132">
    <xf numFmtId="0" fontId="0" fillId="0" borderId="0" xfId="0"/>
    <xf numFmtId="0" fontId="0" fillId="0" borderId="0" xfId="0" applyAlignment="1">
      <alignment wrapText="1"/>
    </xf>
    <xf numFmtId="0" fontId="0" fillId="0" borderId="0" xfId="0" applyBorder="1"/>
    <xf numFmtId="164" fontId="0" fillId="0" borderId="5" xfId="0" applyNumberFormat="1" applyBorder="1" applyAlignment="1">
      <alignment horizontal="center" vertical="center"/>
    </xf>
    <xf numFmtId="0" fontId="1" fillId="0" borderId="1" xfId="0" applyFont="1" applyBorder="1" applyAlignment="1">
      <alignment horizontal="center" vertical="center" wrapText="1"/>
    </xf>
    <xf numFmtId="0" fontId="0" fillId="3"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164" fontId="0" fillId="0" borderId="5" xfId="0" applyNumberFormat="1" applyBorder="1" applyAlignment="1">
      <alignment horizontal="center" vertical="center" wrapText="1"/>
    </xf>
    <xf numFmtId="0" fontId="1" fillId="0" borderId="2" xfId="0" applyFont="1" applyBorder="1" applyAlignment="1">
      <alignment horizontal="center" vertical="center" wrapText="1"/>
    </xf>
    <xf numFmtId="0" fontId="0" fillId="3" borderId="5" xfId="0" applyFill="1" applyBorder="1" applyAlignment="1">
      <alignment horizontal="center" vertical="center" wrapText="1"/>
    </xf>
    <xf numFmtId="0" fontId="0" fillId="0" borderId="5" xfId="0" applyBorder="1" applyAlignment="1">
      <alignment horizontal="center"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0" fillId="3" borderId="2" xfId="0" applyFont="1" applyFill="1" applyBorder="1" applyAlignment="1">
      <alignment horizontal="center" vertical="center" wrapText="1"/>
    </xf>
    <xf numFmtId="0" fontId="0" fillId="0" borderId="2" xfId="0" applyBorder="1" applyAlignment="1">
      <alignment horizontal="center" vertical="center" wrapText="1"/>
    </xf>
    <xf numFmtId="0" fontId="1" fillId="3" borderId="12"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0" fillId="3"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9" xfId="0" applyFont="1" applyFill="1" applyBorder="1" applyAlignment="1">
      <alignment vertical="center" wrapText="1"/>
    </xf>
    <xf numFmtId="0" fontId="1" fillId="3" borderId="20"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0" fillId="3" borderId="24"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0" fillId="0" borderId="24" xfId="0" applyFill="1" applyBorder="1" applyAlignment="1">
      <alignment horizontal="center" vertical="center" wrapText="1"/>
    </xf>
    <xf numFmtId="0" fontId="0" fillId="3" borderId="33" xfId="0" applyFont="1" applyFill="1" applyBorder="1" applyAlignment="1">
      <alignment horizontal="center" vertical="center" wrapText="1"/>
    </xf>
    <xf numFmtId="0" fontId="1" fillId="3" borderId="27" xfId="0" applyFont="1" applyFill="1" applyBorder="1" applyAlignment="1">
      <alignment horizontal="center" vertical="center" wrapText="1"/>
    </xf>
    <xf numFmtId="0" fontId="0" fillId="3" borderId="14"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0" fillId="4" borderId="14" xfId="0" applyFill="1" applyBorder="1" applyAlignment="1">
      <alignment horizontal="center" vertical="center" wrapText="1"/>
    </xf>
    <xf numFmtId="164" fontId="0" fillId="0" borderId="6" xfId="0" applyNumberFormat="1" applyBorder="1" applyAlignment="1">
      <alignment horizontal="center" vertical="center" wrapText="1"/>
    </xf>
    <xf numFmtId="164" fontId="0" fillId="0" borderId="31" xfId="0" applyNumberFormat="1" applyBorder="1" applyAlignment="1">
      <alignment horizontal="center" vertical="center" wrapText="1"/>
    </xf>
    <xf numFmtId="164" fontId="0" fillId="0" borderId="32" xfId="0" applyNumberFormat="1" applyBorder="1" applyAlignment="1">
      <alignment horizontal="center" vertical="center" wrapText="1"/>
    </xf>
    <xf numFmtId="0" fontId="1" fillId="4" borderId="21" xfId="0" applyFont="1" applyFill="1" applyBorder="1" applyAlignment="1">
      <alignment horizontal="center" vertical="center" wrapText="1"/>
    </xf>
    <xf numFmtId="164" fontId="5" fillId="0" borderId="29" xfId="0" applyNumberFormat="1" applyFont="1" applyBorder="1" applyAlignment="1">
      <alignment vertical="center" wrapText="1"/>
    </xf>
    <xf numFmtId="164" fontId="0" fillId="0" borderId="2" xfId="0" applyNumberFormat="1" applyBorder="1" applyAlignment="1">
      <alignment horizontal="center" vertical="center" wrapText="1"/>
    </xf>
    <xf numFmtId="164" fontId="0" fillId="0" borderId="3" xfId="0" applyNumberFormat="1" applyBorder="1" applyAlignment="1">
      <alignment horizontal="center" vertical="center" wrapText="1"/>
    </xf>
    <xf numFmtId="164" fontId="0" fillId="0" borderId="1" xfId="0" applyNumberFormat="1" applyBorder="1" applyAlignment="1">
      <alignment horizontal="center" vertical="center" wrapText="1"/>
    </xf>
    <xf numFmtId="164" fontId="0" fillId="0" borderId="4" xfId="0" applyNumberFormat="1" applyBorder="1" applyAlignment="1">
      <alignment horizontal="center" vertical="center" wrapText="1"/>
    </xf>
    <xf numFmtId="164" fontId="0" fillId="4" borderId="31" xfId="0" applyNumberFormat="1" applyFont="1" applyFill="1" applyBorder="1" applyAlignment="1">
      <alignment horizontal="center" vertical="center" wrapText="1"/>
    </xf>
    <xf numFmtId="0" fontId="0" fillId="0" borderId="41" xfId="0" applyBorder="1"/>
    <xf numFmtId="0" fontId="0" fillId="0" borderId="36" xfId="0" applyBorder="1"/>
    <xf numFmtId="0" fontId="0" fillId="0" borderId="36" xfId="0" applyBorder="1" applyAlignment="1">
      <alignment horizontal="center" vertical="center"/>
    </xf>
    <xf numFmtId="0" fontId="0" fillId="0" borderId="42" xfId="0" applyBorder="1" applyAlignment="1">
      <alignment horizontal="center" vertical="center"/>
    </xf>
    <xf numFmtId="0" fontId="0" fillId="0" borderId="42" xfId="0" applyBorder="1"/>
    <xf numFmtId="0" fontId="0" fillId="0" borderId="36" xfId="0" applyBorder="1" applyAlignment="1">
      <alignment wrapText="1"/>
    </xf>
    <xf numFmtId="0" fontId="0" fillId="0" borderId="36" xfId="0" applyBorder="1" applyAlignment="1">
      <alignment horizontal="center" vertical="center" wrapText="1"/>
    </xf>
    <xf numFmtId="0" fontId="0" fillId="0" borderId="42" xfId="0" applyBorder="1" applyAlignment="1">
      <alignment horizontal="center" vertical="center" wrapText="1"/>
    </xf>
    <xf numFmtId="0" fontId="1" fillId="4" borderId="3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42" xfId="0" applyBorder="1" applyAlignment="1">
      <alignment wrapText="1"/>
    </xf>
    <xf numFmtId="164" fontId="1" fillId="4" borderId="24" xfId="0" applyNumberFormat="1" applyFont="1" applyFill="1" applyBorder="1" applyAlignment="1">
      <alignment horizontal="center" vertical="center" wrapText="1"/>
    </xf>
    <xf numFmtId="164" fontId="0" fillId="4" borderId="25" xfId="0" applyNumberFormat="1" applyFont="1" applyFill="1" applyBorder="1" applyAlignment="1">
      <alignment horizontal="center" vertical="center" wrapText="1"/>
    </xf>
    <xf numFmtId="164" fontId="1" fillId="4" borderId="1" xfId="0" applyNumberFormat="1" applyFont="1" applyFill="1" applyBorder="1" applyAlignment="1">
      <alignment horizontal="center" vertical="center" wrapText="1"/>
    </xf>
    <xf numFmtId="164" fontId="0" fillId="4" borderId="4" xfId="0" applyNumberFormat="1" applyFont="1" applyFill="1" applyBorder="1" applyAlignment="1">
      <alignment horizontal="center" vertical="center" wrapText="1"/>
    </xf>
    <xf numFmtId="164" fontId="1" fillId="4" borderId="5" xfId="0" applyNumberFormat="1" applyFont="1" applyFill="1" applyBorder="1" applyAlignment="1">
      <alignment horizontal="center" vertical="center" wrapText="1"/>
    </xf>
    <xf numFmtId="164" fontId="0" fillId="4" borderId="6" xfId="0" applyNumberFormat="1" applyFont="1" applyFill="1" applyBorder="1" applyAlignment="1">
      <alignment horizontal="center" vertical="center" wrapText="1"/>
    </xf>
    <xf numFmtId="164" fontId="1" fillId="4" borderId="2" xfId="0" applyNumberFormat="1" applyFont="1" applyFill="1" applyBorder="1" applyAlignment="1">
      <alignment horizontal="center" vertical="center" wrapText="1"/>
    </xf>
    <xf numFmtId="164" fontId="0" fillId="4" borderId="3" xfId="0" applyNumberFormat="1" applyFont="1" applyFill="1" applyBorder="1" applyAlignment="1">
      <alignment horizontal="center" vertical="center" wrapText="1"/>
    </xf>
    <xf numFmtId="164" fontId="1" fillId="0" borderId="2" xfId="0" applyNumberFormat="1" applyFont="1" applyBorder="1" applyAlignment="1">
      <alignment horizontal="center" vertical="center" wrapText="1"/>
    </xf>
    <xf numFmtId="164" fontId="0" fillId="0" borderId="3" xfId="0" applyNumberFormat="1" applyFont="1" applyBorder="1" applyAlignment="1">
      <alignment horizontal="center" vertical="center" wrapText="1"/>
    </xf>
    <xf numFmtId="164" fontId="1" fillId="4" borderId="14" xfId="0" applyNumberFormat="1" applyFont="1" applyFill="1" applyBorder="1" applyAlignment="1">
      <alignment horizontal="center" vertical="center" wrapText="1"/>
    </xf>
    <xf numFmtId="164" fontId="0" fillId="4" borderId="28" xfId="0" applyNumberFormat="1" applyFont="1" applyFill="1" applyBorder="1" applyAlignment="1">
      <alignment horizontal="center" vertical="center" wrapText="1"/>
    </xf>
    <xf numFmtId="164" fontId="0" fillId="0" borderId="6" xfId="0" applyNumberFormat="1" applyFont="1" applyBorder="1" applyAlignment="1">
      <alignment horizontal="center" vertical="center" wrapText="1"/>
    </xf>
    <xf numFmtId="164" fontId="0" fillId="0" borderId="6" xfId="0" applyNumberFormat="1" applyFont="1" applyBorder="1" applyAlignment="1">
      <alignment horizontal="center" vertical="center"/>
    </xf>
    <xf numFmtId="164" fontId="1" fillId="0" borderId="24" xfId="0" applyNumberFormat="1" applyFont="1" applyBorder="1" applyAlignment="1">
      <alignment horizontal="center" vertical="center" wrapText="1"/>
    </xf>
    <xf numFmtId="164" fontId="0" fillId="0" borderId="25" xfId="0" applyNumberFormat="1" applyFont="1" applyBorder="1" applyAlignment="1">
      <alignment horizontal="center" vertical="center" wrapText="1"/>
    </xf>
    <xf numFmtId="164" fontId="0" fillId="0" borderId="34"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164" fontId="0" fillId="0" borderId="4" xfId="0" applyNumberFormat="1" applyFont="1" applyBorder="1" applyAlignment="1">
      <alignment horizontal="center" vertical="center" wrapText="1"/>
    </xf>
    <xf numFmtId="164" fontId="0" fillId="0" borderId="6" xfId="0" applyNumberFormat="1" applyBorder="1" applyAlignment="1">
      <alignment horizontal="center" vertical="center"/>
    </xf>
    <xf numFmtId="0" fontId="6" fillId="3" borderId="1"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0" fillId="4" borderId="2" xfId="0" applyFont="1" applyFill="1" applyBorder="1" applyAlignment="1">
      <alignment horizontal="center" vertical="center" wrapText="1"/>
    </xf>
    <xf numFmtId="0" fontId="0" fillId="4" borderId="1" xfId="0" applyFont="1" applyFill="1" applyBorder="1" applyAlignment="1">
      <alignment horizontal="center" vertical="center" wrapText="1"/>
    </xf>
    <xf numFmtId="0" fontId="0" fillId="0" borderId="33" xfId="0" applyFont="1" applyBorder="1" applyAlignment="1">
      <alignment horizontal="center" vertical="center" wrapText="1"/>
    </xf>
    <xf numFmtId="164" fontId="1" fillId="0" borderId="33" xfId="0" applyNumberFormat="1" applyFont="1" applyBorder="1" applyAlignment="1">
      <alignment horizontal="center" vertical="center" wrapText="1"/>
    </xf>
    <xf numFmtId="0" fontId="1" fillId="0" borderId="33" xfId="0" applyFont="1" applyBorder="1" applyAlignment="1">
      <alignment horizontal="center" vertical="center" wrapText="1"/>
    </xf>
    <xf numFmtId="164" fontId="1" fillId="0" borderId="5" xfId="0" applyNumberFormat="1" applyFont="1" applyBorder="1" applyAlignment="1">
      <alignment horizontal="center" vertical="center" wrapText="1"/>
    </xf>
    <xf numFmtId="0" fontId="1" fillId="3" borderId="38" xfId="0" applyFont="1" applyFill="1" applyBorder="1" applyAlignment="1">
      <alignment horizontal="center" vertical="center" wrapText="1"/>
    </xf>
    <xf numFmtId="0" fontId="0" fillId="0" borderId="39" xfId="0" applyBorder="1" applyAlignment="1">
      <alignment horizontal="center" vertical="center" wrapText="1"/>
    </xf>
    <xf numFmtId="0" fontId="0" fillId="0" borderId="43" xfId="0" applyBorder="1" applyAlignment="1">
      <alignment horizontal="center" vertical="center" wrapText="1"/>
    </xf>
    <xf numFmtId="0" fontId="1" fillId="3" borderId="39"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0" fillId="0" borderId="40" xfId="0" applyBorder="1" applyAlignment="1">
      <alignment horizontal="center" vertical="center" wrapText="1"/>
    </xf>
    <xf numFmtId="0" fontId="2" fillId="3" borderId="7"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7" xfId="0" applyFont="1" applyBorder="1" applyAlignment="1">
      <alignment horizontal="center" vertical="center"/>
    </xf>
    <xf numFmtId="0" fontId="2" fillId="0" borderId="0" xfId="0" applyFont="1" applyBorder="1" applyAlignment="1">
      <alignment horizontal="center" vertical="center"/>
    </xf>
    <xf numFmtId="0" fontId="3" fillId="3" borderId="7" xfId="0" applyFont="1" applyFill="1" applyBorder="1" applyAlignment="1">
      <alignment horizontal="left" vertical="center"/>
    </xf>
    <xf numFmtId="0" fontId="3" fillId="3" borderId="0" xfId="0" applyFont="1" applyFill="1" applyBorder="1" applyAlignment="1">
      <alignment horizontal="left" vertical="center"/>
    </xf>
    <xf numFmtId="0" fontId="2" fillId="0" borderId="8" xfId="0" applyFont="1" applyBorder="1" applyAlignment="1">
      <alignment horizontal="left" vertical="center" wrapText="1"/>
    </xf>
    <xf numFmtId="0" fontId="2" fillId="0" borderId="17" xfId="0" applyFont="1" applyBorder="1" applyAlignment="1">
      <alignment horizontal="left" vertical="center" wrapText="1"/>
    </xf>
    <xf numFmtId="0" fontId="1" fillId="3" borderId="19"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4" borderId="2" xfId="0" applyFont="1" applyFill="1" applyBorder="1" applyAlignment="1">
      <alignment horizontal="center" vertical="center"/>
    </xf>
    <xf numFmtId="0" fontId="1" fillId="4" borderId="5" xfId="0" applyFont="1" applyFill="1" applyBorder="1" applyAlignment="1">
      <alignment horizontal="center" vertical="center"/>
    </xf>
    <xf numFmtId="0" fontId="1" fillId="2" borderId="1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2" xfId="0" applyFont="1" applyFill="1" applyBorder="1" applyAlignment="1">
      <alignment horizontal="center" vertical="center"/>
    </xf>
    <xf numFmtId="0" fontId="4" fillId="0" borderId="35" xfId="0" applyFont="1" applyBorder="1" applyAlignment="1">
      <alignment horizontal="center" vertical="center" wrapText="1"/>
    </xf>
    <xf numFmtId="0" fontId="4" fillId="0" borderId="36" xfId="0" applyFont="1" applyBorder="1" applyAlignment="1">
      <alignment horizontal="center" vertical="center" wrapText="1"/>
    </xf>
    <xf numFmtId="0" fontId="4" fillId="0" borderId="37" xfId="0" applyFont="1" applyBorder="1" applyAlignment="1">
      <alignment horizontal="center" vertical="center" wrapText="1"/>
    </xf>
    <xf numFmtId="0" fontId="1" fillId="2" borderId="20" xfId="0" applyFont="1" applyFill="1" applyBorder="1" applyAlignment="1">
      <alignment horizontal="center" vertical="center"/>
    </xf>
    <xf numFmtId="0" fontId="1" fillId="2" borderId="21" xfId="0" applyFont="1" applyFill="1" applyBorder="1" applyAlignment="1">
      <alignment horizontal="center" vertical="center"/>
    </xf>
    <xf numFmtId="0" fontId="1" fillId="4" borderId="21" xfId="0" applyFont="1" applyFill="1" applyBorder="1" applyAlignment="1">
      <alignment horizontal="center" vertical="center"/>
    </xf>
    <xf numFmtId="0" fontId="1" fillId="2" borderId="30"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1" fillId="4" borderId="3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9"/>
  <sheetViews>
    <sheetView tabSelected="1" view="pageBreakPreview" zoomScale="70" zoomScaleNormal="100" zoomScaleSheetLayoutView="70" workbookViewId="0">
      <selection sqref="A1:G1"/>
    </sheetView>
  </sheetViews>
  <sheetFormatPr baseColWidth="10" defaultRowHeight="15" x14ac:dyDescent="0.25"/>
  <cols>
    <col min="1" max="1" width="51" customWidth="1"/>
    <col min="2" max="2" width="26.42578125" customWidth="1"/>
    <col min="3" max="4" width="25.5703125" customWidth="1"/>
    <col min="5" max="5" width="49.5703125" customWidth="1"/>
    <col min="6" max="7" width="20.7109375" customWidth="1"/>
  </cols>
  <sheetData>
    <row r="1" spans="1:17" ht="30" customHeight="1" x14ac:dyDescent="0.25">
      <c r="A1" s="104" t="s">
        <v>45</v>
      </c>
      <c r="B1" s="105"/>
      <c r="C1" s="105"/>
      <c r="D1" s="105"/>
      <c r="E1" s="105"/>
      <c r="F1" s="105"/>
      <c r="G1" s="105"/>
      <c r="H1" s="1"/>
      <c r="I1" s="1"/>
      <c r="J1" s="1"/>
      <c r="K1" s="1"/>
      <c r="L1" s="1"/>
      <c r="M1" s="1"/>
      <c r="N1" s="1"/>
      <c r="O1" s="1"/>
      <c r="P1" s="1"/>
      <c r="Q1" s="1"/>
    </row>
    <row r="2" spans="1:17" ht="30" customHeight="1" x14ac:dyDescent="0.25">
      <c r="A2" s="106" t="s">
        <v>55</v>
      </c>
      <c r="B2" s="107"/>
      <c r="C2" s="107"/>
      <c r="D2" s="107"/>
      <c r="E2" s="107"/>
      <c r="F2" s="107"/>
      <c r="G2" s="107"/>
      <c r="H2" s="1"/>
      <c r="I2" s="1"/>
      <c r="J2" s="1"/>
      <c r="K2" s="1"/>
      <c r="L2" s="1"/>
      <c r="M2" s="1"/>
      <c r="N2" s="1"/>
      <c r="O2" s="1"/>
      <c r="P2" s="1"/>
      <c r="Q2" s="1"/>
    </row>
    <row r="3" spans="1:17" ht="30" customHeight="1" x14ac:dyDescent="0.25">
      <c r="A3" s="104" t="s">
        <v>57</v>
      </c>
      <c r="B3" s="105"/>
      <c r="C3" s="105"/>
      <c r="D3" s="105"/>
      <c r="E3" s="105"/>
      <c r="F3" s="105"/>
      <c r="G3" s="105"/>
      <c r="H3" s="1"/>
      <c r="I3" s="1"/>
      <c r="J3" s="1"/>
      <c r="K3" s="1"/>
      <c r="L3" s="1"/>
      <c r="M3" s="1"/>
      <c r="N3" s="1"/>
      <c r="O3" s="1"/>
      <c r="P3" s="1"/>
      <c r="Q3" s="1"/>
    </row>
    <row r="4" spans="1:17" ht="30" customHeight="1" x14ac:dyDescent="0.25">
      <c r="A4" s="108" t="s">
        <v>43</v>
      </c>
      <c r="B4" s="109"/>
      <c r="C4" s="109"/>
      <c r="D4" s="109"/>
      <c r="E4" s="109"/>
      <c r="F4" s="109"/>
      <c r="G4" s="109"/>
      <c r="H4" s="1"/>
      <c r="I4" s="1"/>
      <c r="J4" s="1"/>
      <c r="K4" s="1"/>
      <c r="L4" s="1"/>
      <c r="M4" s="1"/>
      <c r="N4" s="1"/>
      <c r="O4" s="1"/>
      <c r="P4" s="1"/>
      <c r="Q4" s="1"/>
    </row>
    <row r="5" spans="1:17" ht="30" customHeight="1" x14ac:dyDescent="0.25">
      <c r="A5" s="110" t="s">
        <v>44</v>
      </c>
      <c r="B5" s="111"/>
      <c r="C5" s="111"/>
      <c r="D5" s="111"/>
      <c r="E5" s="111"/>
      <c r="F5" s="111"/>
      <c r="G5" s="111"/>
      <c r="H5" s="1"/>
      <c r="I5" s="1"/>
      <c r="J5" s="1"/>
      <c r="K5" s="1"/>
      <c r="L5" s="1"/>
      <c r="M5" s="1"/>
      <c r="N5" s="1"/>
      <c r="O5" s="1"/>
      <c r="P5" s="1"/>
      <c r="Q5" s="1"/>
    </row>
    <row r="6" spans="1:17" ht="72.75" customHeight="1" thickBot="1" x14ac:dyDescent="0.3">
      <c r="A6" s="112" t="s">
        <v>85</v>
      </c>
      <c r="B6" s="113"/>
      <c r="C6" s="113"/>
      <c r="D6" s="113"/>
      <c r="E6" s="113"/>
      <c r="F6" s="113"/>
      <c r="G6" s="113"/>
    </row>
    <row r="7" spans="1:17" ht="45" customHeight="1" x14ac:dyDescent="0.25">
      <c r="A7" s="121" t="s">
        <v>7</v>
      </c>
      <c r="B7" s="122"/>
      <c r="C7" s="117" t="s">
        <v>8</v>
      </c>
      <c r="D7" s="117"/>
      <c r="E7" s="117"/>
      <c r="F7" s="7" t="s">
        <v>4</v>
      </c>
      <c r="G7" s="8" t="s">
        <v>5</v>
      </c>
      <c r="I7" s="2"/>
    </row>
    <row r="8" spans="1:17" ht="45" customHeight="1" thickBot="1" x14ac:dyDescent="0.3">
      <c r="A8" s="119" t="s">
        <v>56</v>
      </c>
      <c r="B8" s="120"/>
      <c r="C8" s="118" t="s">
        <v>17</v>
      </c>
      <c r="D8" s="118"/>
      <c r="E8" s="118"/>
      <c r="F8" s="94"/>
      <c r="G8" s="84"/>
    </row>
    <row r="9" spans="1:17" ht="15.75" thickBot="1" x14ac:dyDescent="0.3">
      <c r="A9" s="53"/>
      <c r="B9" s="54"/>
      <c r="C9" s="54"/>
      <c r="D9" s="54"/>
      <c r="E9" s="54"/>
      <c r="F9" s="55"/>
      <c r="G9" s="56"/>
    </row>
    <row r="10" spans="1:17" ht="45" customHeight="1" thickBot="1" x14ac:dyDescent="0.3">
      <c r="A10" s="26"/>
      <c r="B10" s="27" t="s">
        <v>8</v>
      </c>
      <c r="C10" s="28" t="s">
        <v>9</v>
      </c>
      <c r="D10" s="28" t="s">
        <v>13</v>
      </c>
      <c r="E10" s="29" t="s">
        <v>11</v>
      </c>
      <c r="F10" s="29" t="s">
        <v>4</v>
      </c>
      <c r="G10" s="30" t="s">
        <v>5</v>
      </c>
    </row>
    <row r="11" spans="1:17" ht="45" customHeight="1" x14ac:dyDescent="0.25">
      <c r="A11" s="114" t="s">
        <v>59</v>
      </c>
      <c r="B11" s="23" t="s">
        <v>18</v>
      </c>
      <c r="C11" s="16" t="s">
        <v>3</v>
      </c>
      <c r="D11" s="16" t="s">
        <v>12</v>
      </c>
      <c r="E11" s="17" t="s">
        <v>14</v>
      </c>
      <c r="F11" s="73"/>
      <c r="G11" s="74"/>
    </row>
    <row r="12" spans="1:17" ht="45" customHeight="1" x14ac:dyDescent="0.25">
      <c r="A12" s="115"/>
      <c r="B12" s="24" t="s">
        <v>19</v>
      </c>
      <c r="C12" s="5" t="s">
        <v>3</v>
      </c>
      <c r="D12" s="5" t="s">
        <v>12</v>
      </c>
      <c r="E12" s="6" t="s">
        <v>15</v>
      </c>
      <c r="F12" s="82"/>
      <c r="G12" s="83"/>
    </row>
    <row r="13" spans="1:17" ht="45" customHeight="1" thickBot="1" x14ac:dyDescent="0.3">
      <c r="A13" s="116"/>
      <c r="B13" s="25" t="s">
        <v>20</v>
      </c>
      <c r="C13" s="11" t="s">
        <v>3</v>
      </c>
      <c r="D13" s="86" t="s">
        <v>10</v>
      </c>
      <c r="E13" s="12" t="s">
        <v>16</v>
      </c>
      <c r="F13" s="3"/>
      <c r="G13" s="77"/>
    </row>
    <row r="14" spans="1:17" ht="15.75" thickBot="1" x14ac:dyDescent="0.3">
      <c r="A14" s="53"/>
      <c r="B14" s="54"/>
      <c r="C14" s="54"/>
      <c r="D14" s="54"/>
      <c r="E14" s="54"/>
      <c r="F14" s="55"/>
      <c r="G14" s="56"/>
    </row>
    <row r="15" spans="1:17" ht="45" customHeight="1" thickBot="1" x14ac:dyDescent="0.3">
      <c r="A15" s="100" t="s">
        <v>60</v>
      </c>
      <c r="B15" s="27" t="s">
        <v>8</v>
      </c>
      <c r="C15" s="28" t="s">
        <v>9</v>
      </c>
      <c r="D15" s="28" t="s">
        <v>13</v>
      </c>
      <c r="E15" s="29" t="s">
        <v>11</v>
      </c>
      <c r="F15" s="29" t="s">
        <v>4</v>
      </c>
      <c r="G15" s="30" t="s">
        <v>5</v>
      </c>
    </row>
    <row r="16" spans="1:17" ht="45" customHeight="1" x14ac:dyDescent="0.25">
      <c r="A16" s="101"/>
      <c r="B16" s="23" t="s">
        <v>21</v>
      </c>
      <c r="C16" s="16" t="s">
        <v>2</v>
      </c>
      <c r="D16" s="16" t="s">
        <v>12</v>
      </c>
      <c r="E16" s="17" t="s">
        <v>14</v>
      </c>
      <c r="F16" s="73"/>
      <c r="G16" s="74"/>
    </row>
    <row r="17" spans="1:7" ht="45" customHeight="1" x14ac:dyDescent="0.25">
      <c r="A17" s="101"/>
      <c r="B17" s="24" t="s">
        <v>22</v>
      </c>
      <c r="C17" s="5" t="s">
        <v>2</v>
      </c>
      <c r="D17" s="5" t="s">
        <v>12</v>
      </c>
      <c r="E17" s="6" t="s">
        <v>15</v>
      </c>
      <c r="F17" s="82"/>
      <c r="G17" s="81"/>
    </row>
    <row r="18" spans="1:7" ht="45" customHeight="1" thickBot="1" x14ac:dyDescent="0.3">
      <c r="A18" s="102"/>
      <c r="B18" s="25" t="s">
        <v>23</v>
      </c>
      <c r="C18" s="21" t="s">
        <v>2</v>
      </c>
      <c r="D18" s="86" t="s">
        <v>10</v>
      </c>
      <c r="E18" s="12" t="s">
        <v>16</v>
      </c>
      <c r="F18" s="3"/>
      <c r="G18" s="77"/>
    </row>
    <row r="19" spans="1:7" ht="15.75" thickBot="1" x14ac:dyDescent="0.3">
      <c r="A19" s="53"/>
      <c r="B19" s="54"/>
      <c r="C19" s="54"/>
      <c r="D19" s="54"/>
      <c r="E19" s="54"/>
      <c r="F19" s="55"/>
      <c r="G19" s="56"/>
    </row>
    <row r="20" spans="1:7" ht="45" customHeight="1" thickBot="1" x14ac:dyDescent="0.3">
      <c r="A20" s="95" t="s">
        <v>61</v>
      </c>
      <c r="B20" s="27" t="s">
        <v>8</v>
      </c>
      <c r="C20" s="28" t="s">
        <v>9</v>
      </c>
      <c r="D20" s="28" t="s">
        <v>13</v>
      </c>
      <c r="E20" s="29" t="s">
        <v>11</v>
      </c>
      <c r="F20" s="29" t="s">
        <v>4</v>
      </c>
      <c r="G20" s="30" t="s">
        <v>5</v>
      </c>
    </row>
    <row r="21" spans="1:7" ht="45" customHeight="1" x14ac:dyDescent="0.25">
      <c r="A21" s="96"/>
      <c r="B21" s="23" t="s">
        <v>24</v>
      </c>
      <c r="C21" s="16" t="s">
        <v>1</v>
      </c>
      <c r="D21" s="16" t="s">
        <v>12</v>
      </c>
      <c r="E21" s="17" t="s">
        <v>14</v>
      </c>
      <c r="F21" s="73"/>
      <c r="G21" s="74"/>
    </row>
    <row r="22" spans="1:7" ht="45" customHeight="1" x14ac:dyDescent="0.25">
      <c r="A22" s="96"/>
      <c r="B22" s="24" t="s">
        <v>25</v>
      </c>
      <c r="C22" s="5" t="s">
        <v>1</v>
      </c>
      <c r="D22" s="5" t="s">
        <v>12</v>
      </c>
      <c r="E22" s="6" t="s">
        <v>69</v>
      </c>
      <c r="F22" s="82"/>
      <c r="G22" s="83"/>
    </row>
    <row r="23" spans="1:7" ht="45" customHeight="1" x14ac:dyDescent="0.25">
      <c r="A23" s="96"/>
      <c r="B23" s="24" t="s">
        <v>26</v>
      </c>
      <c r="C23" s="5" t="s">
        <v>1</v>
      </c>
      <c r="D23" s="35" t="s">
        <v>12</v>
      </c>
      <c r="E23" s="91" t="s">
        <v>71</v>
      </c>
      <c r="F23" s="92"/>
      <c r="G23" s="83"/>
    </row>
    <row r="24" spans="1:7" ht="45" customHeight="1" thickBot="1" x14ac:dyDescent="0.3">
      <c r="A24" s="103"/>
      <c r="B24" s="25" t="s">
        <v>70</v>
      </c>
      <c r="C24" s="11" t="s">
        <v>1</v>
      </c>
      <c r="D24" s="86" t="s">
        <v>10</v>
      </c>
      <c r="E24" s="12" t="s">
        <v>16</v>
      </c>
      <c r="F24" s="3"/>
      <c r="G24" s="78"/>
    </row>
    <row r="25" spans="1:7" ht="15.75" thickBot="1" x14ac:dyDescent="0.3">
      <c r="A25" s="53"/>
      <c r="B25" s="54"/>
      <c r="C25" s="54"/>
      <c r="D25" s="54"/>
      <c r="E25" s="54"/>
      <c r="F25" s="55"/>
      <c r="G25" s="56"/>
    </row>
    <row r="26" spans="1:7" ht="45" customHeight="1" thickBot="1" x14ac:dyDescent="0.3">
      <c r="A26" s="100" t="s">
        <v>62</v>
      </c>
      <c r="B26" s="27" t="s">
        <v>8</v>
      </c>
      <c r="C26" s="28" t="s">
        <v>9</v>
      </c>
      <c r="D26" s="28" t="s">
        <v>13</v>
      </c>
      <c r="E26" s="29" t="s">
        <v>11</v>
      </c>
      <c r="F26" s="29" t="s">
        <v>4</v>
      </c>
      <c r="G26" s="30" t="s">
        <v>5</v>
      </c>
    </row>
    <row r="27" spans="1:7" ht="45" customHeight="1" x14ac:dyDescent="0.25">
      <c r="A27" s="101"/>
      <c r="B27" s="15" t="s">
        <v>27</v>
      </c>
      <c r="C27" s="16" t="s">
        <v>0</v>
      </c>
      <c r="D27" s="16" t="s">
        <v>12</v>
      </c>
      <c r="E27" s="17" t="s">
        <v>14</v>
      </c>
      <c r="F27" s="73"/>
      <c r="G27" s="74"/>
    </row>
    <row r="28" spans="1:7" ht="45" customHeight="1" x14ac:dyDescent="0.25">
      <c r="A28" s="101"/>
      <c r="B28" s="13" t="s">
        <v>28</v>
      </c>
      <c r="C28" s="5" t="s">
        <v>0</v>
      </c>
      <c r="D28" s="5" t="s">
        <v>12</v>
      </c>
      <c r="E28" s="6" t="s">
        <v>15</v>
      </c>
      <c r="F28" s="82"/>
      <c r="G28" s="83"/>
    </row>
    <row r="29" spans="1:7" ht="45" customHeight="1" thickBot="1" x14ac:dyDescent="0.3">
      <c r="A29" s="101"/>
      <c r="B29" s="14" t="s">
        <v>29</v>
      </c>
      <c r="C29" s="11" t="s">
        <v>0</v>
      </c>
      <c r="D29" s="86" t="s">
        <v>10</v>
      </c>
      <c r="E29" s="12" t="s">
        <v>16</v>
      </c>
      <c r="F29" s="3"/>
      <c r="G29" s="78"/>
    </row>
    <row r="30" spans="1:7" ht="45" customHeight="1" x14ac:dyDescent="0.25">
      <c r="A30" s="101"/>
      <c r="B30" s="15" t="s">
        <v>30</v>
      </c>
      <c r="C30" s="16" t="s">
        <v>1</v>
      </c>
      <c r="D30" s="16" t="s">
        <v>12</v>
      </c>
      <c r="E30" s="17" t="s">
        <v>14</v>
      </c>
      <c r="F30" s="73"/>
      <c r="G30" s="74"/>
    </row>
    <row r="31" spans="1:7" ht="45" customHeight="1" x14ac:dyDescent="0.25">
      <c r="A31" s="101"/>
      <c r="B31" s="13" t="s">
        <v>31</v>
      </c>
      <c r="C31" s="5" t="s">
        <v>1</v>
      </c>
      <c r="D31" s="5" t="s">
        <v>12</v>
      </c>
      <c r="E31" s="6" t="s">
        <v>15</v>
      </c>
      <c r="F31" s="82"/>
      <c r="G31" s="83"/>
    </row>
    <row r="32" spans="1:7" ht="45" customHeight="1" thickBot="1" x14ac:dyDescent="0.3">
      <c r="A32" s="101"/>
      <c r="B32" s="14" t="s">
        <v>32</v>
      </c>
      <c r="C32" s="11" t="s">
        <v>1</v>
      </c>
      <c r="D32" s="86" t="s">
        <v>10</v>
      </c>
      <c r="E32" s="12" t="s">
        <v>16</v>
      </c>
      <c r="F32" s="3"/>
      <c r="G32" s="78"/>
    </row>
    <row r="33" spans="1:7" ht="45" customHeight="1" x14ac:dyDescent="0.25">
      <c r="A33" s="101"/>
      <c r="B33" s="15" t="s">
        <v>33</v>
      </c>
      <c r="C33" s="16" t="s">
        <v>2</v>
      </c>
      <c r="D33" s="16" t="s">
        <v>12</v>
      </c>
      <c r="E33" s="17" t="s">
        <v>14</v>
      </c>
      <c r="F33" s="73"/>
      <c r="G33" s="74"/>
    </row>
    <row r="34" spans="1:7" ht="45" customHeight="1" x14ac:dyDescent="0.25">
      <c r="A34" s="101"/>
      <c r="B34" s="13" t="s">
        <v>34</v>
      </c>
      <c r="C34" s="5" t="s">
        <v>2</v>
      </c>
      <c r="D34" s="5" t="s">
        <v>12</v>
      </c>
      <c r="E34" s="6" t="s">
        <v>15</v>
      </c>
      <c r="F34" s="82"/>
      <c r="G34" s="83"/>
    </row>
    <row r="35" spans="1:7" ht="45" customHeight="1" thickBot="1" x14ac:dyDescent="0.3">
      <c r="A35" s="102"/>
      <c r="B35" s="14" t="s">
        <v>35</v>
      </c>
      <c r="C35" s="11" t="s">
        <v>2</v>
      </c>
      <c r="D35" s="86" t="s">
        <v>10</v>
      </c>
      <c r="E35" s="12" t="s">
        <v>16</v>
      </c>
      <c r="F35" s="3"/>
      <c r="G35" s="78"/>
    </row>
    <row r="36" spans="1:7" ht="15.75" thickBot="1" x14ac:dyDescent="0.3">
      <c r="A36" s="53"/>
      <c r="B36" s="54"/>
      <c r="C36" s="54"/>
      <c r="D36" s="54"/>
      <c r="E36" s="54"/>
      <c r="F36" s="55"/>
      <c r="G36" s="56"/>
    </row>
    <row r="37" spans="1:7" ht="45" customHeight="1" thickBot="1" x14ac:dyDescent="0.3">
      <c r="A37" s="95" t="s">
        <v>63</v>
      </c>
      <c r="B37" s="27" t="s">
        <v>8</v>
      </c>
      <c r="C37" s="28" t="s">
        <v>9</v>
      </c>
      <c r="D37" s="28" t="s">
        <v>13</v>
      </c>
      <c r="E37" s="29" t="s">
        <v>11</v>
      </c>
      <c r="F37" s="29" t="s">
        <v>4</v>
      </c>
      <c r="G37" s="30" t="s">
        <v>5</v>
      </c>
    </row>
    <row r="38" spans="1:7" ht="45" customHeight="1" x14ac:dyDescent="0.25">
      <c r="A38" s="96"/>
      <c r="B38" s="32" t="s">
        <v>36</v>
      </c>
      <c r="C38" s="31" t="s">
        <v>6</v>
      </c>
      <c r="D38" s="88" t="s">
        <v>10</v>
      </c>
      <c r="E38" s="34" t="s">
        <v>73</v>
      </c>
      <c r="F38" s="79"/>
      <c r="G38" s="80">
        <f>F38*1.2</f>
        <v>0</v>
      </c>
    </row>
    <row r="39" spans="1:7" ht="45" customHeight="1" thickBot="1" x14ac:dyDescent="0.3">
      <c r="A39" s="103"/>
      <c r="B39" s="32" t="s">
        <v>37</v>
      </c>
      <c r="C39" s="31" t="str">
        <f>C38</f>
        <v>1 jour</v>
      </c>
      <c r="D39" s="87" t="s">
        <v>10</v>
      </c>
      <c r="E39" s="34" t="s">
        <v>84</v>
      </c>
      <c r="F39" s="79"/>
      <c r="G39" s="80">
        <f>F39*1.2</f>
        <v>0</v>
      </c>
    </row>
    <row r="40" spans="1:7" ht="15.75" thickBot="1" x14ac:dyDescent="0.3">
      <c r="A40" s="53"/>
      <c r="B40" s="54"/>
      <c r="C40" s="54"/>
      <c r="D40" s="54"/>
      <c r="E40" s="54"/>
      <c r="F40" s="55"/>
      <c r="G40" s="56"/>
    </row>
    <row r="41" spans="1:7" ht="45" customHeight="1" thickBot="1" x14ac:dyDescent="0.3">
      <c r="A41" s="95" t="s">
        <v>64</v>
      </c>
      <c r="B41" s="33" t="s">
        <v>8</v>
      </c>
      <c r="C41" s="18" t="s">
        <v>9</v>
      </c>
      <c r="D41" s="18" t="s">
        <v>13</v>
      </c>
      <c r="E41" s="19" t="s">
        <v>11</v>
      </c>
      <c r="F41" s="19" t="s">
        <v>4</v>
      </c>
      <c r="G41" s="20" t="s">
        <v>5</v>
      </c>
    </row>
    <row r="42" spans="1:7" ht="45" customHeight="1" x14ac:dyDescent="0.25">
      <c r="A42" s="98"/>
      <c r="B42" s="23" t="s">
        <v>38</v>
      </c>
      <c r="C42" s="16" t="s">
        <v>6</v>
      </c>
      <c r="D42" s="16" t="s">
        <v>12</v>
      </c>
      <c r="E42" s="17" t="s">
        <v>72</v>
      </c>
      <c r="F42" s="73"/>
      <c r="G42" s="74"/>
    </row>
    <row r="43" spans="1:7" ht="45" customHeight="1" thickBot="1" x14ac:dyDescent="0.3">
      <c r="A43" s="99"/>
      <c r="B43" s="36" t="s">
        <v>39</v>
      </c>
      <c r="C43" s="37" t="s">
        <v>6</v>
      </c>
      <c r="D43" s="37" t="s">
        <v>12</v>
      </c>
      <c r="E43" s="42" t="s">
        <v>67</v>
      </c>
      <c r="F43" s="75"/>
      <c r="G43" s="76"/>
    </row>
    <row r="44" spans="1:7" ht="15.75" thickBot="1" x14ac:dyDescent="0.3">
      <c r="A44" s="53"/>
      <c r="B44" s="54"/>
      <c r="C44" s="54"/>
      <c r="D44" s="54"/>
      <c r="E44" s="54"/>
      <c r="F44" s="55"/>
      <c r="G44" s="56"/>
    </row>
    <row r="45" spans="1:7" ht="45" customHeight="1" thickBot="1" x14ac:dyDescent="0.3">
      <c r="A45" s="95" t="s">
        <v>65</v>
      </c>
      <c r="B45" s="27" t="s">
        <v>8</v>
      </c>
      <c r="C45" s="28" t="s">
        <v>9</v>
      </c>
      <c r="D45" s="28" t="s">
        <v>13</v>
      </c>
      <c r="E45" s="29" t="s">
        <v>11</v>
      </c>
      <c r="F45" s="29" t="s">
        <v>4</v>
      </c>
      <c r="G45" s="30" t="s">
        <v>5</v>
      </c>
    </row>
    <row r="46" spans="1:7" ht="45" customHeight="1" x14ac:dyDescent="0.25">
      <c r="A46" s="98"/>
      <c r="B46" s="23" t="s">
        <v>40</v>
      </c>
      <c r="C46" s="16" t="s">
        <v>68</v>
      </c>
      <c r="D46" s="88" t="s">
        <v>10</v>
      </c>
      <c r="E46" s="89" t="s">
        <v>73</v>
      </c>
      <c r="F46" s="71"/>
      <c r="G46" s="72"/>
    </row>
    <row r="47" spans="1:7" ht="45" customHeight="1" thickBot="1" x14ac:dyDescent="0.3">
      <c r="A47" s="99"/>
      <c r="B47" s="24" t="s">
        <v>41</v>
      </c>
      <c r="C47" s="5" t="str">
        <f>C46</f>
        <v>0,5  jour</v>
      </c>
      <c r="D47" s="87" t="str">
        <f>D46</f>
        <v>A distance</v>
      </c>
      <c r="E47" s="90" t="s">
        <v>74</v>
      </c>
      <c r="F47" s="67"/>
      <c r="G47" s="68"/>
    </row>
    <row r="48" spans="1:7" ht="15.75" thickBot="1" x14ac:dyDescent="0.3">
      <c r="A48" s="53"/>
      <c r="B48" s="54"/>
      <c r="C48" s="54"/>
      <c r="D48" s="54"/>
      <c r="E48" s="54"/>
      <c r="F48" s="54"/>
      <c r="G48" s="57"/>
    </row>
    <row r="49" spans="1:7" ht="39.75" customHeight="1" thickBot="1" x14ac:dyDescent="0.3">
      <c r="A49" s="95" t="s">
        <v>66</v>
      </c>
      <c r="B49" s="27" t="s">
        <v>8</v>
      </c>
      <c r="C49" s="28" t="s">
        <v>9</v>
      </c>
      <c r="D49" s="28" t="s">
        <v>13</v>
      </c>
      <c r="E49" s="29" t="s">
        <v>11</v>
      </c>
      <c r="F49" s="29" t="s">
        <v>4</v>
      </c>
      <c r="G49" s="30" t="s">
        <v>5</v>
      </c>
    </row>
    <row r="50" spans="1:7" ht="45" customHeight="1" x14ac:dyDescent="0.25">
      <c r="A50" s="96"/>
      <c r="B50" s="32" t="s">
        <v>76</v>
      </c>
      <c r="C50" s="31" t="s">
        <v>42</v>
      </c>
      <c r="D50" s="31" t="s">
        <v>47</v>
      </c>
      <c r="E50" s="41" t="s">
        <v>46</v>
      </c>
      <c r="F50" s="65"/>
      <c r="G50" s="66"/>
    </row>
    <row r="51" spans="1:7" ht="45" customHeight="1" x14ac:dyDescent="0.25">
      <c r="A51" s="96"/>
      <c r="B51" s="24" t="s">
        <v>77</v>
      </c>
      <c r="C51" s="5" t="s">
        <v>42</v>
      </c>
      <c r="D51" s="5" t="s">
        <v>47</v>
      </c>
      <c r="E51" s="39" t="s">
        <v>75</v>
      </c>
      <c r="F51" s="67"/>
      <c r="G51" s="68"/>
    </row>
    <row r="52" spans="1:7" ht="45" customHeight="1" x14ac:dyDescent="0.25">
      <c r="A52" s="96"/>
      <c r="B52" s="24" t="s">
        <v>78</v>
      </c>
      <c r="C52" s="5" t="s">
        <v>58</v>
      </c>
      <c r="D52" s="5" t="s">
        <v>47</v>
      </c>
      <c r="E52" s="41" t="s">
        <v>46</v>
      </c>
      <c r="F52" s="67"/>
      <c r="G52" s="68"/>
    </row>
    <row r="53" spans="1:7" ht="45" customHeight="1" x14ac:dyDescent="0.25">
      <c r="A53" s="96"/>
      <c r="B53" s="24" t="s">
        <v>79</v>
      </c>
      <c r="C53" s="5" t="s">
        <v>58</v>
      </c>
      <c r="D53" s="5" t="s">
        <v>47</v>
      </c>
      <c r="E53" s="39" t="s">
        <v>75</v>
      </c>
      <c r="F53" s="67"/>
      <c r="G53" s="68"/>
    </row>
    <row r="54" spans="1:7" ht="45" customHeight="1" x14ac:dyDescent="0.25">
      <c r="A54" s="96"/>
      <c r="B54" s="24" t="s">
        <v>80</v>
      </c>
      <c r="C54" s="5" t="s">
        <v>6</v>
      </c>
      <c r="D54" s="5" t="s">
        <v>47</v>
      </c>
      <c r="E54" s="39" t="s">
        <v>46</v>
      </c>
      <c r="F54" s="67"/>
      <c r="G54" s="68"/>
    </row>
    <row r="55" spans="1:7" ht="45" customHeight="1" x14ac:dyDescent="0.25">
      <c r="A55" s="96"/>
      <c r="B55" s="24" t="s">
        <v>81</v>
      </c>
      <c r="C55" s="5" t="s">
        <v>6</v>
      </c>
      <c r="D55" s="5" t="s">
        <v>47</v>
      </c>
      <c r="E55" s="39" t="s">
        <v>75</v>
      </c>
      <c r="F55" s="67"/>
      <c r="G55" s="68"/>
    </row>
    <row r="56" spans="1:7" ht="45" customHeight="1" x14ac:dyDescent="0.25">
      <c r="A56" s="96"/>
      <c r="B56" s="24" t="s">
        <v>82</v>
      </c>
      <c r="C56" s="5" t="s">
        <v>0</v>
      </c>
      <c r="D56" s="5" t="s">
        <v>47</v>
      </c>
      <c r="E56" s="39" t="s">
        <v>46</v>
      </c>
      <c r="F56" s="67"/>
      <c r="G56" s="68"/>
    </row>
    <row r="57" spans="1:7" ht="45" customHeight="1" thickBot="1" x14ac:dyDescent="0.3">
      <c r="A57" s="97"/>
      <c r="B57" s="25" t="s">
        <v>83</v>
      </c>
      <c r="C57" s="21" t="s">
        <v>0</v>
      </c>
      <c r="D57" s="21" t="s">
        <v>47</v>
      </c>
      <c r="E57" s="40" t="s">
        <v>75</v>
      </c>
      <c r="F57" s="69"/>
      <c r="G57" s="70"/>
    </row>
    <row r="69" ht="15" customHeight="1" x14ac:dyDescent="0.25"/>
  </sheetData>
  <mergeCells count="18">
    <mergeCell ref="A6:G6"/>
    <mergeCell ref="A11:A13"/>
    <mergeCell ref="C7:E7"/>
    <mergeCell ref="C8:E8"/>
    <mergeCell ref="A8:B8"/>
    <mergeCell ref="A7:B7"/>
    <mergeCell ref="A1:G1"/>
    <mergeCell ref="A2:G2"/>
    <mergeCell ref="A3:G3"/>
    <mergeCell ref="A4:G4"/>
    <mergeCell ref="A5:G5"/>
    <mergeCell ref="A49:A57"/>
    <mergeCell ref="A41:A43"/>
    <mergeCell ref="A45:A47"/>
    <mergeCell ref="A15:A18"/>
    <mergeCell ref="A37:A39"/>
    <mergeCell ref="A26:A35"/>
    <mergeCell ref="A20:A24"/>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9"/>
  <sheetViews>
    <sheetView view="pageBreakPreview" zoomScale="70" zoomScaleNormal="100" zoomScaleSheetLayoutView="70" workbookViewId="0">
      <selection sqref="A1:J1"/>
    </sheetView>
  </sheetViews>
  <sheetFormatPr baseColWidth="10" defaultRowHeight="15" x14ac:dyDescent="0.25"/>
  <cols>
    <col min="1" max="1" width="51" customWidth="1"/>
    <col min="2" max="2" width="26.42578125" customWidth="1"/>
    <col min="3" max="4" width="25.5703125" customWidth="1"/>
    <col min="5" max="5" width="49.5703125" customWidth="1"/>
    <col min="6" max="6" width="14.28515625" customWidth="1"/>
    <col min="7" max="10" width="15.140625" customWidth="1"/>
  </cols>
  <sheetData>
    <row r="1" spans="1:20" ht="30" customHeight="1" x14ac:dyDescent="0.25">
      <c r="A1" s="104" t="s">
        <v>45</v>
      </c>
      <c r="B1" s="105"/>
      <c r="C1" s="105"/>
      <c r="D1" s="105"/>
      <c r="E1" s="105"/>
      <c r="F1" s="105"/>
      <c r="G1" s="105"/>
      <c r="H1" s="105"/>
      <c r="I1" s="105"/>
      <c r="J1" s="105"/>
      <c r="K1" s="1"/>
      <c r="L1" s="1"/>
      <c r="M1" s="1"/>
      <c r="N1" s="1"/>
      <c r="O1" s="1"/>
      <c r="P1" s="1"/>
      <c r="Q1" s="1"/>
      <c r="R1" s="1"/>
      <c r="S1" s="1"/>
      <c r="T1" s="1"/>
    </row>
    <row r="2" spans="1:20" ht="30" customHeight="1" x14ac:dyDescent="0.25">
      <c r="A2" s="106" t="s">
        <v>55</v>
      </c>
      <c r="B2" s="107"/>
      <c r="C2" s="107"/>
      <c r="D2" s="107"/>
      <c r="E2" s="107"/>
      <c r="F2" s="107"/>
      <c r="G2" s="107"/>
      <c r="H2" s="107"/>
      <c r="I2" s="107"/>
      <c r="J2" s="107"/>
      <c r="K2" s="1"/>
      <c r="L2" s="1"/>
      <c r="M2" s="1"/>
      <c r="N2" s="1"/>
      <c r="O2" s="1"/>
      <c r="P2" s="1"/>
      <c r="Q2" s="1"/>
      <c r="R2" s="1"/>
      <c r="S2" s="1"/>
      <c r="T2" s="1"/>
    </row>
    <row r="3" spans="1:20" ht="30" customHeight="1" x14ac:dyDescent="0.25">
      <c r="A3" s="104" t="s">
        <v>57</v>
      </c>
      <c r="B3" s="105"/>
      <c r="C3" s="105"/>
      <c r="D3" s="105"/>
      <c r="E3" s="105"/>
      <c r="F3" s="105"/>
      <c r="G3" s="105"/>
      <c r="H3" s="105"/>
      <c r="I3" s="105"/>
      <c r="J3" s="105"/>
      <c r="K3" s="1"/>
      <c r="L3" s="1"/>
      <c r="M3" s="1"/>
      <c r="N3" s="1"/>
      <c r="O3" s="1"/>
      <c r="P3" s="1"/>
      <c r="Q3" s="1"/>
      <c r="R3" s="1"/>
      <c r="S3" s="1"/>
      <c r="T3" s="1"/>
    </row>
    <row r="4" spans="1:20" ht="30" customHeight="1" x14ac:dyDescent="0.25">
      <c r="A4" s="108" t="s">
        <v>48</v>
      </c>
      <c r="B4" s="109"/>
      <c r="C4" s="109"/>
      <c r="D4" s="109"/>
      <c r="E4" s="109"/>
      <c r="F4" s="109"/>
      <c r="G4" s="109"/>
      <c r="H4" s="109"/>
      <c r="I4" s="109"/>
      <c r="J4" s="109"/>
      <c r="K4" s="1"/>
      <c r="L4" s="1"/>
      <c r="M4" s="1"/>
      <c r="N4" s="1"/>
      <c r="O4" s="1"/>
      <c r="P4" s="1"/>
      <c r="Q4" s="1"/>
      <c r="R4" s="1"/>
      <c r="S4" s="1"/>
      <c r="T4" s="1"/>
    </row>
    <row r="5" spans="1:20" ht="30" customHeight="1" x14ac:dyDescent="0.25">
      <c r="A5" s="110" t="s">
        <v>44</v>
      </c>
      <c r="B5" s="111"/>
      <c r="C5" s="111"/>
      <c r="D5" s="111"/>
      <c r="E5" s="111"/>
      <c r="F5" s="111"/>
      <c r="G5" s="111"/>
      <c r="H5" s="111"/>
      <c r="I5" s="111"/>
      <c r="J5" s="111"/>
      <c r="K5" s="1"/>
      <c r="L5" s="1"/>
      <c r="M5" s="1"/>
      <c r="N5" s="1"/>
      <c r="O5" s="1"/>
      <c r="P5" s="1"/>
      <c r="Q5" s="1"/>
      <c r="R5" s="1"/>
      <c r="S5" s="1"/>
      <c r="T5" s="1"/>
    </row>
    <row r="6" spans="1:20" ht="46.5" customHeight="1" thickBot="1" x14ac:dyDescent="0.3">
      <c r="A6" s="112" t="s">
        <v>86</v>
      </c>
      <c r="B6" s="113"/>
      <c r="C6" s="113"/>
      <c r="D6" s="113"/>
      <c r="E6" s="113"/>
      <c r="F6" s="113"/>
      <c r="G6" s="113"/>
      <c r="H6" s="113"/>
      <c r="I6" s="113"/>
      <c r="J6" s="113"/>
    </row>
    <row r="7" spans="1:20" ht="45" customHeight="1" thickBot="1" x14ac:dyDescent="0.3">
      <c r="A7" s="126" t="s">
        <v>7</v>
      </c>
      <c r="B7" s="127"/>
      <c r="C7" s="128" t="s">
        <v>8</v>
      </c>
      <c r="D7" s="128"/>
      <c r="E7" s="128"/>
      <c r="F7" s="46" t="s">
        <v>51</v>
      </c>
      <c r="G7" s="46" t="s">
        <v>52</v>
      </c>
      <c r="H7" s="46" t="s">
        <v>53</v>
      </c>
      <c r="I7" s="29" t="s">
        <v>49</v>
      </c>
      <c r="J7" s="30" t="s">
        <v>50</v>
      </c>
      <c r="L7" s="2"/>
    </row>
    <row r="8" spans="1:20" ht="45" customHeight="1" thickBot="1" x14ac:dyDescent="0.3">
      <c r="A8" s="129" t="s">
        <v>56</v>
      </c>
      <c r="B8" s="130"/>
      <c r="C8" s="131" t="s">
        <v>17</v>
      </c>
      <c r="D8" s="131"/>
      <c r="E8" s="131"/>
      <c r="F8" s="61">
        <v>3</v>
      </c>
      <c r="G8" s="52">
        <f>'BPU - Lot n°1'!F8</f>
        <v>0</v>
      </c>
      <c r="H8" s="52">
        <f>'BPU - Lot n°1'!G8</f>
        <v>0</v>
      </c>
      <c r="I8" s="44">
        <f>F8*G8</f>
        <v>0</v>
      </c>
      <c r="J8" s="45">
        <f>F8*H8</f>
        <v>0</v>
      </c>
    </row>
    <row r="9" spans="1:20" ht="15.75" thickBot="1" x14ac:dyDescent="0.3">
      <c r="A9" s="53"/>
      <c r="B9" s="54"/>
      <c r="C9" s="54"/>
      <c r="D9" s="54"/>
      <c r="E9" s="54"/>
      <c r="F9" s="58"/>
      <c r="G9" s="58"/>
      <c r="H9" s="58"/>
      <c r="I9" s="59"/>
      <c r="J9" s="60"/>
    </row>
    <row r="10" spans="1:20" ht="45" customHeight="1" thickBot="1" x14ac:dyDescent="0.3">
      <c r="A10" s="26"/>
      <c r="B10" s="27" t="s">
        <v>8</v>
      </c>
      <c r="C10" s="28" t="s">
        <v>9</v>
      </c>
      <c r="D10" s="28" t="s">
        <v>13</v>
      </c>
      <c r="E10" s="29" t="s">
        <v>11</v>
      </c>
      <c r="F10" s="46" t="s">
        <v>51</v>
      </c>
      <c r="G10" s="46" t="s">
        <v>52</v>
      </c>
      <c r="H10" s="46" t="s">
        <v>53</v>
      </c>
      <c r="I10" s="29" t="s">
        <v>49</v>
      </c>
      <c r="J10" s="30" t="s">
        <v>50</v>
      </c>
    </row>
    <row r="11" spans="1:20" ht="45" customHeight="1" x14ac:dyDescent="0.25">
      <c r="A11" s="114" t="s">
        <v>59</v>
      </c>
      <c r="B11" s="23" t="s">
        <v>18</v>
      </c>
      <c r="C11" s="16" t="s">
        <v>3</v>
      </c>
      <c r="D11" s="16" t="s">
        <v>12</v>
      </c>
      <c r="E11" s="17" t="s">
        <v>14</v>
      </c>
      <c r="F11" s="10">
        <v>2</v>
      </c>
      <c r="G11" s="48">
        <f>'BPU - Lot n°1'!F11</f>
        <v>0</v>
      </c>
      <c r="H11" s="48">
        <f>'BPU - Lot n°1'!G11</f>
        <v>0</v>
      </c>
      <c r="I11" s="48">
        <f>F11*G11</f>
        <v>0</v>
      </c>
      <c r="J11" s="49">
        <f>F11*H11</f>
        <v>0</v>
      </c>
    </row>
    <row r="12" spans="1:20" ht="45" customHeight="1" x14ac:dyDescent="0.25">
      <c r="A12" s="115"/>
      <c r="B12" s="24" t="s">
        <v>19</v>
      </c>
      <c r="C12" s="5" t="s">
        <v>3</v>
      </c>
      <c r="D12" s="5" t="s">
        <v>12</v>
      </c>
      <c r="E12" s="6" t="s">
        <v>15</v>
      </c>
      <c r="F12" s="4">
        <v>23</v>
      </c>
      <c r="G12" s="50">
        <f>'BPU - Lot n°1'!F12</f>
        <v>0</v>
      </c>
      <c r="H12" s="50">
        <f>'BPU - Lot n°1'!G12</f>
        <v>0</v>
      </c>
      <c r="I12" s="50">
        <f>F12*G12</f>
        <v>0</v>
      </c>
      <c r="J12" s="51">
        <f>F12*H12</f>
        <v>0</v>
      </c>
    </row>
    <row r="13" spans="1:20" ht="45" customHeight="1" thickBot="1" x14ac:dyDescent="0.3">
      <c r="A13" s="116"/>
      <c r="B13" s="25" t="s">
        <v>20</v>
      </c>
      <c r="C13" s="11" t="s">
        <v>3</v>
      </c>
      <c r="D13" s="86" t="s">
        <v>10</v>
      </c>
      <c r="E13" s="12" t="s">
        <v>16</v>
      </c>
      <c r="F13" s="22">
        <v>0</v>
      </c>
      <c r="G13" s="9">
        <f>'BPU - Lot n°1'!F13</f>
        <v>0</v>
      </c>
      <c r="H13" s="9">
        <f>'BPU - Lot n°1'!G13</f>
        <v>0</v>
      </c>
      <c r="I13" s="9">
        <f>F13*G13</f>
        <v>0</v>
      </c>
      <c r="J13" s="43">
        <f>F13*H13</f>
        <v>0</v>
      </c>
    </row>
    <row r="14" spans="1:20" ht="15.75" thickBot="1" x14ac:dyDescent="0.3">
      <c r="A14" s="53"/>
      <c r="B14" s="54"/>
      <c r="C14" s="54"/>
      <c r="D14" s="54"/>
      <c r="E14" s="54"/>
      <c r="F14" s="58"/>
      <c r="G14" s="58"/>
      <c r="H14" s="58"/>
      <c r="I14" s="59"/>
      <c r="J14" s="60"/>
    </row>
    <row r="15" spans="1:20" ht="45" customHeight="1" thickBot="1" x14ac:dyDescent="0.3">
      <c r="A15" s="100" t="s">
        <v>60</v>
      </c>
      <c r="B15" s="27" t="s">
        <v>8</v>
      </c>
      <c r="C15" s="28" t="s">
        <v>9</v>
      </c>
      <c r="D15" s="28" t="s">
        <v>13</v>
      </c>
      <c r="E15" s="29" t="s">
        <v>11</v>
      </c>
      <c r="F15" s="46" t="s">
        <v>51</v>
      </c>
      <c r="G15" s="46" t="s">
        <v>52</v>
      </c>
      <c r="H15" s="46" t="s">
        <v>53</v>
      </c>
      <c r="I15" s="29" t="s">
        <v>49</v>
      </c>
      <c r="J15" s="30" t="s">
        <v>50</v>
      </c>
    </row>
    <row r="16" spans="1:20" ht="45" customHeight="1" x14ac:dyDescent="0.25">
      <c r="A16" s="101"/>
      <c r="B16" s="23" t="s">
        <v>21</v>
      </c>
      <c r="C16" s="16" t="s">
        <v>2</v>
      </c>
      <c r="D16" s="16" t="s">
        <v>12</v>
      </c>
      <c r="E16" s="17" t="s">
        <v>14</v>
      </c>
      <c r="F16" s="10">
        <v>1</v>
      </c>
      <c r="G16" s="48">
        <f>'BPU - Lot n°1'!F16</f>
        <v>0</v>
      </c>
      <c r="H16" s="48">
        <f>'BPU - Lot n°1'!G16</f>
        <v>0</v>
      </c>
      <c r="I16" s="48">
        <f>F16*G16</f>
        <v>0</v>
      </c>
      <c r="J16" s="49">
        <f>F16*H16</f>
        <v>0</v>
      </c>
    </row>
    <row r="17" spans="1:10" ht="45" customHeight="1" x14ac:dyDescent="0.25">
      <c r="A17" s="101"/>
      <c r="B17" s="24" t="s">
        <v>22</v>
      </c>
      <c r="C17" s="5" t="s">
        <v>2</v>
      </c>
      <c r="D17" s="5" t="s">
        <v>12</v>
      </c>
      <c r="E17" s="6" t="s">
        <v>15</v>
      </c>
      <c r="F17" s="4">
        <v>20</v>
      </c>
      <c r="G17" s="50">
        <f>'BPU - Lot n°1'!F17</f>
        <v>0</v>
      </c>
      <c r="H17" s="50">
        <f>'BPU - Lot n°1'!G17</f>
        <v>0</v>
      </c>
      <c r="I17" s="50">
        <f>F17*G17</f>
        <v>0</v>
      </c>
      <c r="J17" s="51">
        <f>F17*H17</f>
        <v>0</v>
      </c>
    </row>
    <row r="18" spans="1:10" ht="45" customHeight="1" thickBot="1" x14ac:dyDescent="0.3">
      <c r="A18" s="102"/>
      <c r="B18" s="25" t="s">
        <v>23</v>
      </c>
      <c r="C18" s="21" t="s">
        <v>2</v>
      </c>
      <c r="D18" s="86" t="s">
        <v>10</v>
      </c>
      <c r="E18" s="12" t="s">
        <v>16</v>
      </c>
      <c r="F18" s="22">
        <v>0</v>
      </c>
      <c r="G18" s="9">
        <f>'BPU - Lot n°1'!F18</f>
        <v>0</v>
      </c>
      <c r="H18" s="9">
        <f>'BPU - Lot n°1'!G18</f>
        <v>0</v>
      </c>
      <c r="I18" s="9">
        <f>F18*G18</f>
        <v>0</v>
      </c>
      <c r="J18" s="43">
        <f>F18*H18</f>
        <v>0</v>
      </c>
    </row>
    <row r="19" spans="1:10" ht="15.75" thickBot="1" x14ac:dyDescent="0.3">
      <c r="A19" s="53"/>
      <c r="B19" s="54"/>
      <c r="C19" s="54"/>
      <c r="D19" s="54"/>
      <c r="E19" s="54"/>
      <c r="F19" s="58"/>
      <c r="G19" s="58"/>
      <c r="H19" s="58"/>
      <c r="I19" s="59"/>
      <c r="J19" s="60"/>
    </row>
    <row r="20" spans="1:10" ht="45" customHeight="1" thickBot="1" x14ac:dyDescent="0.3">
      <c r="A20" s="95" t="s">
        <v>61</v>
      </c>
      <c r="B20" s="27" t="s">
        <v>8</v>
      </c>
      <c r="C20" s="28" t="s">
        <v>9</v>
      </c>
      <c r="D20" s="28" t="s">
        <v>13</v>
      </c>
      <c r="E20" s="29" t="s">
        <v>11</v>
      </c>
      <c r="F20" s="46" t="s">
        <v>51</v>
      </c>
      <c r="G20" s="46" t="s">
        <v>52</v>
      </c>
      <c r="H20" s="46" t="s">
        <v>53</v>
      </c>
      <c r="I20" s="29" t="s">
        <v>49</v>
      </c>
      <c r="J20" s="30" t="s">
        <v>50</v>
      </c>
    </row>
    <row r="21" spans="1:10" ht="45" customHeight="1" x14ac:dyDescent="0.25">
      <c r="A21" s="96"/>
      <c r="B21" s="23" t="s">
        <v>24</v>
      </c>
      <c r="C21" s="16" t="s">
        <v>1</v>
      </c>
      <c r="D21" s="16" t="s">
        <v>12</v>
      </c>
      <c r="E21" s="17" t="s">
        <v>14</v>
      </c>
      <c r="F21" s="10">
        <v>0</v>
      </c>
      <c r="G21" s="48">
        <f>'BPU - Lot n°1'!F21</f>
        <v>0</v>
      </c>
      <c r="H21" s="48">
        <f>'BPU - Lot n°1'!G21</f>
        <v>0</v>
      </c>
      <c r="I21" s="48">
        <f>F21*G21</f>
        <v>0</v>
      </c>
      <c r="J21" s="49">
        <f>F21*H21</f>
        <v>0</v>
      </c>
    </row>
    <row r="22" spans="1:10" ht="45" customHeight="1" x14ac:dyDescent="0.25">
      <c r="A22" s="96"/>
      <c r="B22" s="24" t="s">
        <v>25</v>
      </c>
      <c r="C22" s="5" t="s">
        <v>1</v>
      </c>
      <c r="D22" s="5" t="s">
        <v>12</v>
      </c>
      <c r="E22" s="6" t="s">
        <v>69</v>
      </c>
      <c r="F22" s="4">
        <v>1</v>
      </c>
      <c r="G22" s="50">
        <f>'BPU - Lot n°1'!F22</f>
        <v>0</v>
      </c>
      <c r="H22" s="50">
        <f>'BPU - Lot n°1'!G22</f>
        <v>0</v>
      </c>
      <c r="I22" s="50">
        <f>F22*G22</f>
        <v>0</v>
      </c>
      <c r="J22" s="51">
        <f>F22*H22</f>
        <v>0</v>
      </c>
    </row>
    <row r="23" spans="1:10" ht="45" customHeight="1" x14ac:dyDescent="0.25">
      <c r="A23" s="96"/>
      <c r="B23" s="24" t="s">
        <v>26</v>
      </c>
      <c r="C23" s="5" t="s">
        <v>1</v>
      </c>
      <c r="D23" s="5" t="s">
        <v>12</v>
      </c>
      <c r="E23" s="91" t="s">
        <v>71</v>
      </c>
      <c r="F23" s="93">
        <v>1</v>
      </c>
      <c r="G23" s="50">
        <f>'BPU - Lot n°1'!F23</f>
        <v>0</v>
      </c>
      <c r="H23" s="50">
        <f>'BPU - Lot n°1'!G23</f>
        <v>0</v>
      </c>
      <c r="I23" s="50">
        <f>F23*G23</f>
        <v>0</v>
      </c>
      <c r="J23" s="51">
        <f>F23*H23</f>
        <v>0</v>
      </c>
    </row>
    <row r="24" spans="1:10" ht="45" customHeight="1" thickBot="1" x14ac:dyDescent="0.3">
      <c r="A24" s="103"/>
      <c r="B24" s="25" t="s">
        <v>70</v>
      </c>
      <c r="C24" s="11" t="s">
        <v>1</v>
      </c>
      <c r="D24" s="86" t="s">
        <v>10</v>
      </c>
      <c r="E24" s="12" t="s">
        <v>16</v>
      </c>
      <c r="F24" s="22">
        <v>0</v>
      </c>
      <c r="G24" s="9">
        <f>'BPU - Lot n°1'!F24</f>
        <v>0</v>
      </c>
      <c r="H24" s="9">
        <f>'BPU - Lot n°1'!G24</f>
        <v>0</v>
      </c>
      <c r="I24" s="9">
        <f>F24*G24</f>
        <v>0</v>
      </c>
      <c r="J24" s="43">
        <f>F24*H24</f>
        <v>0</v>
      </c>
    </row>
    <row r="25" spans="1:10" ht="15.75" thickBot="1" x14ac:dyDescent="0.3">
      <c r="A25" s="53"/>
      <c r="B25" s="54"/>
      <c r="C25" s="54"/>
      <c r="D25" s="54"/>
      <c r="E25" s="54"/>
      <c r="F25" s="58"/>
      <c r="G25" s="58"/>
      <c r="H25" s="58"/>
      <c r="I25" s="59"/>
      <c r="J25" s="60"/>
    </row>
    <row r="26" spans="1:10" ht="45" customHeight="1" thickBot="1" x14ac:dyDescent="0.3">
      <c r="A26" s="100" t="s">
        <v>62</v>
      </c>
      <c r="B26" s="27" t="s">
        <v>8</v>
      </c>
      <c r="C26" s="28" t="s">
        <v>9</v>
      </c>
      <c r="D26" s="28" t="s">
        <v>13</v>
      </c>
      <c r="E26" s="29" t="s">
        <v>11</v>
      </c>
      <c r="F26" s="46" t="s">
        <v>51</v>
      </c>
      <c r="G26" s="46" t="s">
        <v>52</v>
      </c>
      <c r="H26" s="46" t="s">
        <v>53</v>
      </c>
      <c r="I26" s="29" t="s">
        <v>49</v>
      </c>
      <c r="J26" s="30" t="s">
        <v>50</v>
      </c>
    </row>
    <row r="27" spans="1:10" ht="45" customHeight="1" x14ac:dyDescent="0.25">
      <c r="A27" s="101"/>
      <c r="B27" s="23" t="s">
        <v>27</v>
      </c>
      <c r="C27" s="16" t="s">
        <v>0</v>
      </c>
      <c r="D27" s="16" t="s">
        <v>12</v>
      </c>
      <c r="E27" s="17" t="s">
        <v>14</v>
      </c>
      <c r="F27" s="10">
        <v>2</v>
      </c>
      <c r="G27" s="48">
        <f>'BPU - Lot n°1'!F27</f>
        <v>0</v>
      </c>
      <c r="H27" s="48">
        <f>'BPU - Lot n°1'!G27</f>
        <v>0</v>
      </c>
      <c r="I27" s="48">
        <f t="shared" ref="I27:I35" si="0">F27*G27</f>
        <v>0</v>
      </c>
      <c r="J27" s="49">
        <f t="shared" ref="J27:J35" si="1">F27*H27</f>
        <v>0</v>
      </c>
    </row>
    <row r="28" spans="1:10" ht="45" customHeight="1" x14ac:dyDescent="0.25">
      <c r="A28" s="101"/>
      <c r="B28" s="24" t="s">
        <v>28</v>
      </c>
      <c r="C28" s="5" t="s">
        <v>0</v>
      </c>
      <c r="D28" s="5" t="s">
        <v>12</v>
      </c>
      <c r="E28" s="6" t="s">
        <v>15</v>
      </c>
      <c r="F28" s="4">
        <v>2</v>
      </c>
      <c r="G28" s="50">
        <f>'BPU - Lot n°1'!F28</f>
        <v>0</v>
      </c>
      <c r="H28" s="50">
        <f>'BPU - Lot n°1'!G28</f>
        <v>0</v>
      </c>
      <c r="I28" s="50">
        <f t="shared" si="0"/>
        <v>0</v>
      </c>
      <c r="J28" s="51">
        <f t="shared" si="1"/>
        <v>0</v>
      </c>
    </row>
    <row r="29" spans="1:10" ht="45" customHeight="1" thickBot="1" x14ac:dyDescent="0.3">
      <c r="A29" s="101"/>
      <c r="B29" s="25" t="s">
        <v>29</v>
      </c>
      <c r="C29" s="11" t="s">
        <v>0</v>
      </c>
      <c r="D29" s="86" t="s">
        <v>10</v>
      </c>
      <c r="E29" s="12" t="s">
        <v>16</v>
      </c>
      <c r="F29" s="22">
        <v>3</v>
      </c>
      <c r="G29" s="9">
        <f>'BPU - Lot n°1'!F29</f>
        <v>0</v>
      </c>
      <c r="H29" s="9">
        <f>'BPU - Lot n°1'!G29</f>
        <v>0</v>
      </c>
      <c r="I29" s="9">
        <f t="shared" si="0"/>
        <v>0</v>
      </c>
      <c r="J29" s="43">
        <f t="shared" si="1"/>
        <v>0</v>
      </c>
    </row>
    <row r="30" spans="1:10" ht="45" customHeight="1" x14ac:dyDescent="0.25">
      <c r="A30" s="101"/>
      <c r="B30" s="23" t="s">
        <v>30</v>
      </c>
      <c r="C30" s="16" t="s">
        <v>1</v>
      </c>
      <c r="D30" s="16" t="s">
        <v>12</v>
      </c>
      <c r="E30" s="17" t="s">
        <v>14</v>
      </c>
      <c r="F30" s="10">
        <v>3</v>
      </c>
      <c r="G30" s="48">
        <f>'BPU - Lot n°1'!F30</f>
        <v>0</v>
      </c>
      <c r="H30" s="48">
        <f>'BPU - Lot n°1'!G30</f>
        <v>0</v>
      </c>
      <c r="I30" s="48">
        <f t="shared" si="0"/>
        <v>0</v>
      </c>
      <c r="J30" s="49">
        <f t="shared" si="1"/>
        <v>0</v>
      </c>
    </row>
    <row r="31" spans="1:10" ht="45" customHeight="1" x14ac:dyDescent="0.25">
      <c r="A31" s="101"/>
      <c r="B31" s="24" t="s">
        <v>31</v>
      </c>
      <c r="C31" s="5" t="s">
        <v>1</v>
      </c>
      <c r="D31" s="5" t="s">
        <v>12</v>
      </c>
      <c r="E31" s="6" t="s">
        <v>15</v>
      </c>
      <c r="F31" s="4">
        <v>2</v>
      </c>
      <c r="G31" s="50">
        <f>'BPU - Lot n°1'!F31</f>
        <v>0</v>
      </c>
      <c r="H31" s="50">
        <f>'BPU - Lot n°1'!G31</f>
        <v>0</v>
      </c>
      <c r="I31" s="50">
        <f t="shared" si="0"/>
        <v>0</v>
      </c>
      <c r="J31" s="51">
        <f t="shared" si="1"/>
        <v>0</v>
      </c>
    </row>
    <row r="32" spans="1:10" ht="45" customHeight="1" thickBot="1" x14ac:dyDescent="0.3">
      <c r="A32" s="101"/>
      <c r="B32" s="25" t="s">
        <v>32</v>
      </c>
      <c r="C32" s="11" t="s">
        <v>1</v>
      </c>
      <c r="D32" s="86" t="s">
        <v>10</v>
      </c>
      <c r="E32" s="12" t="s">
        <v>16</v>
      </c>
      <c r="F32" s="22">
        <v>3</v>
      </c>
      <c r="G32" s="9">
        <f>'BPU - Lot n°1'!F32</f>
        <v>0</v>
      </c>
      <c r="H32" s="9">
        <f>'BPU - Lot n°1'!G32</f>
        <v>0</v>
      </c>
      <c r="I32" s="9">
        <f t="shared" si="0"/>
        <v>0</v>
      </c>
      <c r="J32" s="43">
        <f t="shared" si="1"/>
        <v>0</v>
      </c>
    </row>
    <row r="33" spans="1:10" ht="45" customHeight="1" x14ac:dyDescent="0.25">
      <c r="A33" s="101"/>
      <c r="B33" s="23" t="s">
        <v>33</v>
      </c>
      <c r="C33" s="16" t="s">
        <v>2</v>
      </c>
      <c r="D33" s="16" t="s">
        <v>12</v>
      </c>
      <c r="E33" s="17" t="s">
        <v>14</v>
      </c>
      <c r="F33" s="10">
        <v>1</v>
      </c>
      <c r="G33" s="48">
        <f>'BPU - Lot n°1'!F33</f>
        <v>0</v>
      </c>
      <c r="H33" s="48">
        <f>'BPU - Lot n°1'!G33</f>
        <v>0</v>
      </c>
      <c r="I33" s="48">
        <f t="shared" si="0"/>
        <v>0</v>
      </c>
      <c r="J33" s="49">
        <f t="shared" si="1"/>
        <v>0</v>
      </c>
    </row>
    <row r="34" spans="1:10" ht="45" customHeight="1" x14ac:dyDescent="0.25">
      <c r="A34" s="101"/>
      <c r="B34" s="24" t="s">
        <v>34</v>
      </c>
      <c r="C34" s="5" t="s">
        <v>2</v>
      </c>
      <c r="D34" s="5" t="s">
        <v>12</v>
      </c>
      <c r="E34" s="6" t="s">
        <v>15</v>
      </c>
      <c r="F34" s="4">
        <v>0</v>
      </c>
      <c r="G34" s="50">
        <f>'BPU - Lot n°1'!F34</f>
        <v>0</v>
      </c>
      <c r="H34" s="50">
        <f>'BPU - Lot n°1'!G34</f>
        <v>0</v>
      </c>
      <c r="I34" s="50">
        <f t="shared" si="0"/>
        <v>0</v>
      </c>
      <c r="J34" s="51">
        <f t="shared" si="1"/>
        <v>0</v>
      </c>
    </row>
    <row r="35" spans="1:10" ht="45" customHeight="1" thickBot="1" x14ac:dyDescent="0.3">
      <c r="A35" s="102"/>
      <c r="B35" s="25" t="s">
        <v>35</v>
      </c>
      <c r="C35" s="11" t="s">
        <v>2</v>
      </c>
      <c r="D35" s="86" t="s">
        <v>10</v>
      </c>
      <c r="E35" s="12" t="s">
        <v>16</v>
      </c>
      <c r="F35" s="22">
        <v>2</v>
      </c>
      <c r="G35" s="9">
        <f>'BPU - Lot n°1'!F35</f>
        <v>0</v>
      </c>
      <c r="H35" s="9">
        <f>'BPU - Lot n°1'!G35</f>
        <v>0</v>
      </c>
      <c r="I35" s="9">
        <f t="shared" si="0"/>
        <v>0</v>
      </c>
      <c r="J35" s="43">
        <f t="shared" si="1"/>
        <v>0</v>
      </c>
    </row>
    <row r="36" spans="1:10" ht="15.75" thickBot="1" x14ac:dyDescent="0.3">
      <c r="A36" s="53"/>
      <c r="B36" s="54"/>
      <c r="C36" s="54"/>
      <c r="D36" s="54"/>
      <c r="E36" s="54"/>
      <c r="F36" s="58"/>
      <c r="G36" s="58"/>
      <c r="H36" s="58"/>
      <c r="I36" s="59"/>
      <c r="J36" s="60"/>
    </row>
    <row r="37" spans="1:10" ht="45" customHeight="1" thickBot="1" x14ac:dyDescent="0.3">
      <c r="A37" s="95" t="s">
        <v>63</v>
      </c>
      <c r="B37" s="27" t="s">
        <v>8</v>
      </c>
      <c r="C37" s="28" t="s">
        <v>9</v>
      </c>
      <c r="D37" s="28" t="s">
        <v>13</v>
      </c>
      <c r="E37" s="29" t="s">
        <v>11</v>
      </c>
      <c r="F37" s="46" t="s">
        <v>51</v>
      </c>
      <c r="G37" s="46" t="s">
        <v>52</v>
      </c>
      <c r="H37" s="46" t="s">
        <v>53</v>
      </c>
      <c r="I37" s="29" t="s">
        <v>49</v>
      </c>
      <c r="J37" s="30" t="s">
        <v>50</v>
      </c>
    </row>
    <row r="38" spans="1:10" ht="45" customHeight="1" x14ac:dyDescent="0.25">
      <c r="A38" s="96"/>
      <c r="B38" s="32" t="s">
        <v>36</v>
      </c>
      <c r="C38" s="31" t="s">
        <v>6</v>
      </c>
      <c r="D38" s="88" t="s">
        <v>10</v>
      </c>
      <c r="E38" s="34" t="s">
        <v>73</v>
      </c>
      <c r="F38" s="62">
        <v>2</v>
      </c>
      <c r="G38" s="48">
        <f>'BPU - Lot n°1'!F38</f>
        <v>0</v>
      </c>
      <c r="H38" s="48">
        <f>'BPU - Lot n°1'!G38</f>
        <v>0</v>
      </c>
      <c r="I38" s="48">
        <f>F38*G38</f>
        <v>0</v>
      </c>
      <c r="J38" s="49">
        <f>F38*H38</f>
        <v>0</v>
      </c>
    </row>
    <row r="39" spans="1:10" ht="45" customHeight="1" thickBot="1" x14ac:dyDescent="0.3">
      <c r="A39" s="103"/>
      <c r="B39" s="32" t="s">
        <v>37</v>
      </c>
      <c r="C39" s="31" t="s">
        <v>6</v>
      </c>
      <c r="D39" s="87" t="s">
        <v>10</v>
      </c>
      <c r="E39" s="34" t="s">
        <v>84</v>
      </c>
      <c r="F39" s="63">
        <v>4</v>
      </c>
      <c r="G39" s="50">
        <f>'BPU - Lot n°1'!F39</f>
        <v>0</v>
      </c>
      <c r="H39" s="50">
        <f>'BPU - Lot n°1'!G39</f>
        <v>0</v>
      </c>
      <c r="I39" s="50">
        <f>F39*G39</f>
        <v>0</v>
      </c>
      <c r="J39" s="51">
        <f>F39*H39</f>
        <v>0</v>
      </c>
    </row>
    <row r="40" spans="1:10" ht="15.75" thickBot="1" x14ac:dyDescent="0.3">
      <c r="A40" s="53"/>
      <c r="B40" s="54"/>
      <c r="C40" s="54"/>
      <c r="D40" s="54"/>
      <c r="E40" s="54"/>
      <c r="F40" s="58"/>
      <c r="G40" s="58"/>
      <c r="H40" s="58"/>
      <c r="I40" s="59"/>
      <c r="J40" s="60"/>
    </row>
    <row r="41" spans="1:10" ht="45" customHeight="1" thickBot="1" x14ac:dyDescent="0.3">
      <c r="A41" s="95" t="s">
        <v>64</v>
      </c>
      <c r="B41" s="33" t="s">
        <v>8</v>
      </c>
      <c r="C41" s="18" t="s">
        <v>9</v>
      </c>
      <c r="D41" s="18" t="s">
        <v>13</v>
      </c>
      <c r="E41" s="19" t="s">
        <v>11</v>
      </c>
      <c r="F41" s="46" t="s">
        <v>51</v>
      </c>
      <c r="G41" s="46" t="s">
        <v>52</v>
      </c>
      <c r="H41" s="46" t="s">
        <v>53</v>
      </c>
      <c r="I41" s="29" t="s">
        <v>49</v>
      </c>
      <c r="J41" s="30" t="s">
        <v>50</v>
      </c>
    </row>
    <row r="42" spans="1:10" ht="45" customHeight="1" x14ac:dyDescent="0.25">
      <c r="A42" s="96"/>
      <c r="B42" s="23" t="s">
        <v>38</v>
      </c>
      <c r="C42" s="16" t="s">
        <v>6</v>
      </c>
      <c r="D42" s="16" t="s">
        <v>12</v>
      </c>
      <c r="E42" s="17" t="s">
        <v>72</v>
      </c>
      <c r="F42" s="10">
        <v>2</v>
      </c>
      <c r="G42" s="48">
        <f>'BPU - Lot n°1'!F42</f>
        <v>0</v>
      </c>
      <c r="H42" s="48">
        <f>'BPU - Lot n°1'!G42</f>
        <v>0</v>
      </c>
      <c r="I42" s="48">
        <f t="shared" ref="I42:I43" si="2">F42*G42</f>
        <v>0</v>
      </c>
      <c r="J42" s="49">
        <f t="shared" ref="J42:J43" si="3">F42*H42</f>
        <v>0</v>
      </c>
    </row>
    <row r="43" spans="1:10" ht="45" customHeight="1" thickBot="1" x14ac:dyDescent="0.3">
      <c r="A43" s="103"/>
      <c r="B43" s="36" t="s">
        <v>39</v>
      </c>
      <c r="C43" s="37" t="s">
        <v>6</v>
      </c>
      <c r="D43" s="37" t="s">
        <v>12</v>
      </c>
      <c r="E43" s="42" t="s">
        <v>67</v>
      </c>
      <c r="F43" s="39">
        <v>4</v>
      </c>
      <c r="G43" s="50">
        <f>'BPU - Lot n°1'!F43</f>
        <v>0</v>
      </c>
      <c r="H43" s="50">
        <f>'BPU - Lot n°1'!G43</f>
        <v>0</v>
      </c>
      <c r="I43" s="50">
        <f t="shared" si="2"/>
        <v>0</v>
      </c>
      <c r="J43" s="51">
        <f t="shared" si="3"/>
        <v>0</v>
      </c>
    </row>
    <row r="44" spans="1:10" ht="15.75" thickBot="1" x14ac:dyDescent="0.3">
      <c r="A44" s="53"/>
      <c r="B44" s="54"/>
      <c r="C44" s="54"/>
      <c r="D44" s="54"/>
      <c r="E44" s="54"/>
      <c r="F44" s="58"/>
      <c r="G44" s="58"/>
      <c r="H44" s="58"/>
      <c r="I44" s="59"/>
      <c r="J44" s="60"/>
    </row>
    <row r="45" spans="1:10" ht="45" customHeight="1" thickBot="1" x14ac:dyDescent="0.3">
      <c r="A45" s="95" t="s">
        <v>65</v>
      </c>
      <c r="B45" s="27" t="s">
        <v>8</v>
      </c>
      <c r="C45" s="28" t="s">
        <v>9</v>
      </c>
      <c r="D45" s="28" t="s">
        <v>13</v>
      </c>
      <c r="E45" s="29" t="s">
        <v>11</v>
      </c>
      <c r="F45" s="46" t="s">
        <v>51</v>
      </c>
      <c r="G45" s="46" t="s">
        <v>52</v>
      </c>
      <c r="H45" s="46" t="s">
        <v>53</v>
      </c>
      <c r="I45" s="29" t="s">
        <v>49</v>
      </c>
      <c r="J45" s="30" t="s">
        <v>50</v>
      </c>
    </row>
    <row r="46" spans="1:10" ht="45" customHeight="1" x14ac:dyDescent="0.25">
      <c r="A46" s="96"/>
      <c r="B46" s="23" t="s">
        <v>40</v>
      </c>
      <c r="C46" s="16" t="s">
        <v>68</v>
      </c>
      <c r="D46" s="85" t="s">
        <v>10</v>
      </c>
      <c r="E46" s="89" t="s">
        <v>73</v>
      </c>
      <c r="F46" s="38">
        <v>2</v>
      </c>
      <c r="G46" s="48">
        <f>'BPU - Lot n°1'!F46</f>
        <v>0</v>
      </c>
      <c r="H46" s="48">
        <f>'BPU - Lot n°1'!G46</f>
        <v>0</v>
      </c>
      <c r="I46" s="48">
        <f t="shared" ref="I46:I47" si="4">F46*G46</f>
        <v>0</v>
      </c>
      <c r="J46" s="49">
        <f t="shared" ref="J46:J47" si="5">F46*H46</f>
        <v>0</v>
      </c>
    </row>
    <row r="47" spans="1:10" ht="45" customHeight="1" thickBot="1" x14ac:dyDescent="0.3">
      <c r="A47" s="103"/>
      <c r="B47" s="24" t="s">
        <v>41</v>
      </c>
      <c r="C47" s="5" t="str">
        <f>C46</f>
        <v>0,5  jour</v>
      </c>
      <c r="D47" s="85" t="s">
        <v>10</v>
      </c>
      <c r="E47" s="90" t="s">
        <v>74</v>
      </c>
      <c r="F47" s="39">
        <v>23</v>
      </c>
      <c r="G47" s="50">
        <f>'BPU - Lot n°1'!F47</f>
        <v>0</v>
      </c>
      <c r="H47" s="50">
        <f>'BPU - Lot n°1'!G47</f>
        <v>0</v>
      </c>
      <c r="I47" s="50">
        <f t="shared" si="4"/>
        <v>0</v>
      </c>
      <c r="J47" s="51">
        <f t="shared" si="5"/>
        <v>0</v>
      </c>
    </row>
    <row r="48" spans="1:10" ht="15.75" thickBot="1" x14ac:dyDescent="0.3">
      <c r="A48" s="53"/>
      <c r="B48" s="54"/>
      <c r="C48" s="54"/>
      <c r="D48" s="54"/>
      <c r="E48" s="54"/>
      <c r="F48" s="58"/>
      <c r="G48" s="58"/>
      <c r="H48" s="58"/>
      <c r="I48" s="58"/>
      <c r="J48" s="64"/>
    </row>
    <row r="49" spans="1:10" ht="39.75" customHeight="1" thickBot="1" x14ac:dyDescent="0.3">
      <c r="A49" s="95" t="s">
        <v>66</v>
      </c>
      <c r="B49" s="27" t="s">
        <v>8</v>
      </c>
      <c r="C49" s="28" t="s">
        <v>9</v>
      </c>
      <c r="D49" s="28" t="s">
        <v>13</v>
      </c>
      <c r="E49" s="29" t="s">
        <v>11</v>
      </c>
      <c r="F49" s="46" t="s">
        <v>51</v>
      </c>
      <c r="G49" s="46" t="s">
        <v>52</v>
      </c>
      <c r="H49" s="46" t="s">
        <v>53</v>
      </c>
      <c r="I49" s="29" t="s">
        <v>49</v>
      </c>
      <c r="J49" s="30" t="s">
        <v>50</v>
      </c>
    </row>
    <row r="50" spans="1:10" ht="45" customHeight="1" x14ac:dyDescent="0.25">
      <c r="A50" s="96"/>
      <c r="B50" s="32" t="s">
        <v>76</v>
      </c>
      <c r="C50" s="31" t="s">
        <v>42</v>
      </c>
      <c r="D50" s="31" t="s">
        <v>47</v>
      </c>
      <c r="E50" s="41" t="s">
        <v>46</v>
      </c>
      <c r="F50" s="38">
        <v>0</v>
      </c>
      <c r="G50" s="48">
        <f>'BPU - Lot n°1'!F50</f>
        <v>0</v>
      </c>
      <c r="H50" s="48">
        <f>'BPU - Lot n°1'!G50</f>
        <v>0</v>
      </c>
      <c r="I50" s="48">
        <f t="shared" ref="I50:I57" si="6">F50*G50</f>
        <v>0</v>
      </c>
      <c r="J50" s="49">
        <f t="shared" ref="J50:J57" si="7">F50*H50</f>
        <v>0</v>
      </c>
    </row>
    <row r="51" spans="1:10" ht="45" customHeight="1" x14ac:dyDescent="0.25">
      <c r="A51" s="96"/>
      <c r="B51" s="24" t="s">
        <v>77</v>
      </c>
      <c r="C51" s="5" t="s">
        <v>42</v>
      </c>
      <c r="D51" s="5" t="s">
        <v>47</v>
      </c>
      <c r="E51" s="39" t="s">
        <v>75</v>
      </c>
      <c r="F51" s="39">
        <v>0</v>
      </c>
      <c r="G51" s="50">
        <f>'BPU - Lot n°1'!F51</f>
        <v>0</v>
      </c>
      <c r="H51" s="50">
        <f>'BPU - Lot n°1'!G51</f>
        <v>0</v>
      </c>
      <c r="I51" s="50">
        <f t="shared" si="6"/>
        <v>0</v>
      </c>
      <c r="J51" s="51">
        <f t="shared" si="7"/>
        <v>0</v>
      </c>
    </row>
    <row r="52" spans="1:10" ht="45" customHeight="1" x14ac:dyDescent="0.25">
      <c r="A52" s="96"/>
      <c r="B52" s="24" t="s">
        <v>78</v>
      </c>
      <c r="C52" s="5" t="s">
        <v>58</v>
      </c>
      <c r="D52" s="5" t="s">
        <v>47</v>
      </c>
      <c r="E52" s="41" t="s">
        <v>46</v>
      </c>
      <c r="F52" s="39">
        <v>1</v>
      </c>
      <c r="G52" s="50">
        <f>'BPU - Lot n°1'!F52</f>
        <v>0</v>
      </c>
      <c r="H52" s="50">
        <f>'BPU - Lot n°1'!G52</f>
        <v>0</v>
      </c>
      <c r="I52" s="50">
        <f t="shared" si="6"/>
        <v>0</v>
      </c>
      <c r="J52" s="51">
        <f t="shared" si="7"/>
        <v>0</v>
      </c>
    </row>
    <row r="53" spans="1:10" ht="45" customHeight="1" x14ac:dyDescent="0.25">
      <c r="A53" s="96"/>
      <c r="B53" s="24" t="s">
        <v>79</v>
      </c>
      <c r="C53" s="5" t="s">
        <v>58</v>
      </c>
      <c r="D53" s="5" t="s">
        <v>47</v>
      </c>
      <c r="E53" s="39" t="s">
        <v>75</v>
      </c>
      <c r="F53" s="39">
        <v>1</v>
      </c>
      <c r="G53" s="50">
        <f>'BPU - Lot n°1'!F53</f>
        <v>0</v>
      </c>
      <c r="H53" s="50">
        <f>'BPU - Lot n°1'!G53</f>
        <v>0</v>
      </c>
      <c r="I53" s="50">
        <f t="shared" si="6"/>
        <v>0</v>
      </c>
      <c r="J53" s="51">
        <f t="shared" si="7"/>
        <v>0</v>
      </c>
    </row>
    <row r="54" spans="1:10" ht="45" customHeight="1" x14ac:dyDescent="0.25">
      <c r="A54" s="96"/>
      <c r="B54" s="24" t="s">
        <v>80</v>
      </c>
      <c r="C54" s="5" t="s">
        <v>6</v>
      </c>
      <c r="D54" s="5" t="s">
        <v>47</v>
      </c>
      <c r="E54" s="39" t="s">
        <v>46</v>
      </c>
      <c r="F54" s="39">
        <v>1</v>
      </c>
      <c r="G54" s="50">
        <f>'BPU - Lot n°1'!F54</f>
        <v>0</v>
      </c>
      <c r="H54" s="50">
        <f>'BPU - Lot n°1'!G54</f>
        <v>0</v>
      </c>
      <c r="I54" s="50">
        <f t="shared" si="6"/>
        <v>0</v>
      </c>
      <c r="J54" s="51">
        <f t="shared" si="7"/>
        <v>0</v>
      </c>
    </row>
    <row r="55" spans="1:10" ht="45" customHeight="1" x14ac:dyDescent="0.25">
      <c r="A55" s="96"/>
      <c r="B55" s="24" t="s">
        <v>81</v>
      </c>
      <c r="C55" s="5" t="s">
        <v>6</v>
      </c>
      <c r="D55" s="5" t="s">
        <v>47</v>
      </c>
      <c r="E55" s="39" t="s">
        <v>75</v>
      </c>
      <c r="F55" s="39">
        <v>1</v>
      </c>
      <c r="G55" s="50">
        <f>'BPU - Lot n°1'!F55</f>
        <v>0</v>
      </c>
      <c r="H55" s="50">
        <f>'BPU - Lot n°1'!G55</f>
        <v>0</v>
      </c>
      <c r="I55" s="50">
        <f t="shared" si="6"/>
        <v>0</v>
      </c>
      <c r="J55" s="51">
        <f t="shared" si="7"/>
        <v>0</v>
      </c>
    </row>
    <row r="56" spans="1:10" ht="45" customHeight="1" x14ac:dyDescent="0.25">
      <c r="A56" s="96"/>
      <c r="B56" s="24" t="s">
        <v>82</v>
      </c>
      <c r="C56" s="5" t="s">
        <v>0</v>
      </c>
      <c r="D56" s="5" t="s">
        <v>47</v>
      </c>
      <c r="E56" s="39" t="s">
        <v>46</v>
      </c>
      <c r="F56" s="39">
        <v>0</v>
      </c>
      <c r="G56" s="50">
        <f>'BPU - Lot n°1'!F56</f>
        <v>0</v>
      </c>
      <c r="H56" s="50">
        <f>'BPU - Lot n°1'!G56</f>
        <v>0</v>
      </c>
      <c r="I56" s="50">
        <f t="shared" si="6"/>
        <v>0</v>
      </c>
      <c r="J56" s="51">
        <f t="shared" si="7"/>
        <v>0</v>
      </c>
    </row>
    <row r="57" spans="1:10" ht="45" customHeight="1" thickBot="1" x14ac:dyDescent="0.3">
      <c r="A57" s="97"/>
      <c r="B57" s="25" t="s">
        <v>83</v>
      </c>
      <c r="C57" s="21" t="s">
        <v>0</v>
      </c>
      <c r="D57" s="21" t="s">
        <v>47</v>
      </c>
      <c r="E57" s="40" t="s">
        <v>75</v>
      </c>
      <c r="F57" s="40">
        <v>0</v>
      </c>
      <c r="G57" s="9">
        <f>'BPU - Lot n°1'!F57</f>
        <v>0</v>
      </c>
      <c r="H57" s="9">
        <f>'BPU - Lot n°1'!G57</f>
        <v>0</v>
      </c>
      <c r="I57" s="9">
        <f t="shared" si="6"/>
        <v>0</v>
      </c>
      <c r="J57" s="43">
        <f t="shared" si="7"/>
        <v>0</v>
      </c>
    </row>
    <row r="58" spans="1:10" ht="15.75" thickBot="1" x14ac:dyDescent="0.3"/>
    <row r="59" spans="1:10" ht="16.5" thickBot="1" x14ac:dyDescent="0.3">
      <c r="A59" s="123" t="s">
        <v>54</v>
      </c>
      <c r="B59" s="124"/>
      <c r="C59" s="124"/>
      <c r="D59" s="124"/>
      <c r="E59" s="124"/>
      <c r="F59" s="124"/>
      <c r="G59" s="124"/>
      <c r="H59" s="125"/>
      <c r="I59" s="47">
        <f>SUM(I8:I58)</f>
        <v>0</v>
      </c>
      <c r="J59" s="47">
        <f>SUM(J8:J58)</f>
        <v>0</v>
      </c>
    </row>
    <row r="69" ht="15" customHeight="1" x14ac:dyDescent="0.25"/>
  </sheetData>
  <mergeCells count="19">
    <mergeCell ref="A1:J1"/>
    <mergeCell ref="A2:J2"/>
    <mergeCell ref="A3:J3"/>
    <mergeCell ref="A4:J4"/>
    <mergeCell ref="A5:J5"/>
    <mergeCell ref="A11:A13"/>
    <mergeCell ref="A59:H59"/>
    <mergeCell ref="A26:A35"/>
    <mergeCell ref="A49:A57"/>
    <mergeCell ref="A6:J6"/>
    <mergeCell ref="A7:B7"/>
    <mergeCell ref="C7:E7"/>
    <mergeCell ref="A8:B8"/>
    <mergeCell ref="C8:E8"/>
    <mergeCell ref="A20:A24"/>
    <mergeCell ref="A37:A39"/>
    <mergeCell ref="A41:A43"/>
    <mergeCell ref="A45:A47"/>
    <mergeCell ref="A15:A18"/>
  </mergeCells>
  <pageMargins left="0.70866141732283472" right="0.70866141732283472" top="0.74803149606299213" bottom="0.74803149606299213" header="0.31496062992125984" footer="0.31496062992125984"/>
  <pageSetup paperSize="9" scale="3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 - Lot n°1</vt:lpstr>
      <vt:lpstr>DQE - Lot n°1</vt:lpstr>
      <vt:lpstr>'BPU - Lot n°1'!Zone_d_impression</vt:lpstr>
      <vt:lpstr>'DQE - Lot n°1'!Zone_d_impression</vt:lpstr>
    </vt:vector>
  </TitlesOfParts>
  <Company>MSS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Administration centrale</cp:lastModifiedBy>
  <cp:lastPrinted>2018-02-01T16:08:29Z</cp:lastPrinted>
  <dcterms:created xsi:type="dcterms:W3CDTF">2017-07-28T14:48:09Z</dcterms:created>
  <dcterms:modified xsi:type="dcterms:W3CDTF">2024-05-07T18:03:14Z</dcterms:modified>
</cp:coreProperties>
</file>